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85" yWindow="0" windowWidth="19425" windowHeight="11025" tabRatio="933"/>
  </bookViews>
  <sheets>
    <sheet name="Сводная" sheetId="24" r:id="rId1"/>
    <sheet name="ИТОГ" sheetId="33" state="hidden" r:id="rId2"/>
  </sheets>
  <definedNames>
    <definedName name="_xlnm._FilterDatabase" localSheetId="0" hidden="1">Сводная!$A$3:$H$1022</definedName>
    <definedName name="_xlnm.Print_Titles" localSheetId="0">Сводная!$3:$3</definedName>
    <definedName name="_xlnm.Print_Area" localSheetId="0">Сводная!$A$1:$H$1022</definedName>
  </definedNames>
  <calcPr calcId="162913" iterateDelta="0" fullPrecision="0"/>
</workbook>
</file>

<file path=xl/calcChain.xml><?xml version="1.0" encoding="utf-8"?>
<calcChain xmlns="http://schemas.openxmlformats.org/spreadsheetml/2006/main">
  <c r="F788" i="24" l="1"/>
  <c r="G788" i="24" s="1"/>
  <c r="H788" i="24" s="1"/>
  <c r="F493" i="24" l="1"/>
  <c r="G493" i="24"/>
  <c r="H493" i="24" l="1"/>
  <c r="F982" i="24"/>
  <c r="G982" i="24" s="1"/>
  <c r="F983" i="24"/>
  <c r="G983" i="24" s="1"/>
  <c r="F984" i="24"/>
  <c r="G984" i="24" s="1"/>
  <c r="F985" i="24"/>
  <c r="G985" i="24" s="1"/>
  <c r="F986" i="24"/>
  <c r="G986" i="24" s="1"/>
  <c r="F987" i="24"/>
  <c r="G987" i="24" s="1"/>
  <c r="F988" i="24"/>
  <c r="G988" i="24" s="1"/>
  <c r="F989" i="24"/>
  <c r="G989" i="24" s="1"/>
  <c r="F990" i="24"/>
  <c r="G990" i="24" s="1"/>
  <c r="H990" i="24" s="1"/>
  <c r="F991" i="24"/>
  <c r="G991" i="24" s="1"/>
  <c r="F973" i="24"/>
  <c r="G973" i="24" s="1"/>
  <c r="F974" i="24"/>
  <c r="G974" i="24" s="1"/>
  <c r="F975" i="24"/>
  <c r="F976" i="24"/>
  <c r="G976" i="24" s="1"/>
  <c r="F977" i="24"/>
  <c r="G977" i="24" s="1"/>
  <c r="F978" i="24"/>
  <c r="F979" i="24"/>
  <c r="F980" i="24"/>
  <c r="G980" i="24" s="1"/>
  <c r="F981" i="24"/>
  <c r="G981" i="24" s="1"/>
  <c r="F908" i="24"/>
  <c r="F909" i="24"/>
  <c r="F910" i="24"/>
  <c r="G910" i="24" s="1"/>
  <c r="H910" i="24" s="1"/>
  <c r="F903" i="24"/>
  <c r="F904" i="24"/>
  <c r="G904" i="24" s="1"/>
  <c r="H904" i="24" s="1"/>
  <c r="F905" i="24"/>
  <c r="F906" i="24"/>
  <c r="G906" i="24" s="1"/>
  <c r="F907" i="24"/>
  <c r="F898" i="24"/>
  <c r="G898" i="24" s="1"/>
  <c r="F899" i="24"/>
  <c r="G899" i="24" s="1"/>
  <c r="F900" i="24"/>
  <c r="F901" i="24"/>
  <c r="G901" i="24" s="1"/>
  <c r="H901" i="24" s="1"/>
  <c r="F902" i="24"/>
  <c r="G902" i="24" s="1"/>
  <c r="F896" i="24"/>
  <c r="G896" i="24" s="1"/>
  <c r="F897" i="24"/>
  <c r="G897" i="24" s="1"/>
  <c r="H897" i="24" s="1"/>
  <c r="F889" i="24"/>
  <c r="G889" i="24" s="1"/>
  <c r="H889" i="24" s="1"/>
  <c r="F890" i="24"/>
  <c r="G890" i="24" s="1"/>
  <c r="F891" i="24"/>
  <c r="G891" i="24" s="1"/>
  <c r="F892" i="24"/>
  <c r="G892" i="24" s="1"/>
  <c r="H892" i="24" s="1"/>
  <c r="F893" i="24"/>
  <c r="G893" i="24" s="1"/>
  <c r="F894" i="24"/>
  <c r="G894" i="24" s="1"/>
  <c r="H894" i="24" s="1"/>
  <c r="F895" i="24"/>
  <c r="G895" i="24" s="1"/>
  <c r="H895" i="24" s="1"/>
  <c r="F858" i="24"/>
  <c r="G858" i="24" s="1"/>
  <c r="F859" i="24"/>
  <c r="G859" i="24" s="1"/>
  <c r="F860" i="24"/>
  <c r="G860" i="24" s="1"/>
  <c r="H860" i="24" s="1"/>
  <c r="F849" i="24"/>
  <c r="F850" i="24"/>
  <c r="F851" i="24"/>
  <c r="G851" i="24" s="1"/>
  <c r="H851" i="24" s="1"/>
  <c r="F852" i="24"/>
  <c r="G852" i="24" s="1"/>
  <c r="F853" i="24"/>
  <c r="F854" i="24"/>
  <c r="F844" i="24"/>
  <c r="G844" i="24" s="1"/>
  <c r="F845" i="24"/>
  <c r="F846" i="24"/>
  <c r="F847" i="24"/>
  <c r="G847" i="24" s="1"/>
  <c r="F848" i="24"/>
  <c r="G848" i="24" s="1"/>
  <c r="H980" i="24" l="1"/>
  <c r="H976" i="24"/>
  <c r="H981" i="24"/>
  <c r="H977" i="24"/>
  <c r="H973" i="24"/>
  <c r="H982" i="24"/>
  <c r="H974" i="24"/>
  <c r="G978" i="24"/>
  <c r="H978" i="24" s="1"/>
  <c r="H984" i="24"/>
  <c r="H985" i="24"/>
  <c r="G979" i="24"/>
  <c r="H979" i="24" s="1"/>
  <c r="G975" i="24"/>
  <c r="H975" i="24" s="1"/>
  <c r="H983" i="24"/>
  <c r="H991" i="24"/>
  <c r="H890" i="24"/>
  <c r="H902" i="24"/>
  <c r="H896" i="24"/>
  <c r="H898" i="24"/>
  <c r="G905" i="24"/>
  <c r="H905" i="24" s="1"/>
  <c r="H893" i="24"/>
  <c r="H847" i="24"/>
  <c r="H852" i="24"/>
  <c r="G853" i="24"/>
  <c r="H853" i="24" s="1"/>
  <c r="G849" i="24"/>
  <c r="H849" i="24" s="1"/>
  <c r="G845" i="24"/>
  <c r="H845" i="24" s="1"/>
  <c r="G900" i="24"/>
  <c r="H900" i="24" s="1"/>
  <c r="G907" i="24"/>
  <c r="H907" i="24" s="1"/>
  <c r="G903" i="24"/>
  <c r="H903" i="24" s="1"/>
  <c r="H848" i="24"/>
  <c r="H844" i="24"/>
  <c r="H858" i="24"/>
  <c r="G854" i="24"/>
  <c r="H854" i="24" s="1"/>
  <c r="G850" i="24"/>
  <c r="H850" i="24" s="1"/>
  <c r="G846" i="24"/>
  <c r="H846" i="24" s="1"/>
  <c r="G908" i="24"/>
  <c r="H908" i="24" s="1"/>
  <c r="H859" i="24"/>
  <c r="H891" i="24"/>
  <c r="H899" i="24"/>
  <c r="H906" i="24"/>
  <c r="G909" i="24"/>
  <c r="H909" i="24" s="1"/>
  <c r="F686" i="24" l="1"/>
  <c r="F763" i="24" l="1"/>
  <c r="G763" i="24" s="1"/>
  <c r="H763" i="24" l="1"/>
  <c r="F672" i="24" l="1"/>
  <c r="F673" i="24"/>
  <c r="F674" i="24"/>
  <c r="G674" i="24" s="1"/>
  <c r="F675" i="24"/>
  <c r="G675" i="24" s="1"/>
  <c r="H675" i="24" s="1"/>
  <c r="F676" i="24"/>
  <c r="F677" i="24"/>
  <c r="G677" i="24" s="1"/>
  <c r="F678" i="24"/>
  <c r="G678" i="24" s="1"/>
  <c r="F679" i="24"/>
  <c r="G679" i="24" s="1"/>
  <c r="H679" i="24" s="1"/>
  <c r="F680" i="24"/>
  <c r="G680" i="24" s="1"/>
  <c r="H680" i="24" s="1"/>
  <c r="F681" i="24"/>
  <c r="F682" i="24"/>
  <c r="G682" i="24" s="1"/>
  <c r="F683" i="24"/>
  <c r="G683" i="24" s="1"/>
  <c r="H683" i="24" s="1"/>
  <c r="F684" i="24"/>
  <c r="G684" i="24" s="1"/>
  <c r="F685" i="24"/>
  <c r="G685" i="24" s="1"/>
  <c r="G686" i="24"/>
  <c r="H684" i="24" l="1"/>
  <c r="G676" i="24"/>
  <c r="H676" i="24" s="1"/>
  <c r="H677" i="24"/>
  <c r="G681" i="24"/>
  <c r="H681" i="24" s="1"/>
  <c r="G673" i="24"/>
  <c r="H673" i="24" s="1"/>
  <c r="H685" i="24"/>
  <c r="G672" i="24"/>
  <c r="H672" i="24" s="1"/>
  <c r="H686" i="24"/>
  <c r="H682" i="24"/>
  <c r="H678" i="24"/>
  <c r="H674" i="24"/>
  <c r="F575" i="24"/>
  <c r="G575" i="24" s="1"/>
  <c r="F567" i="24"/>
  <c r="G567" i="24" s="1"/>
  <c r="F568" i="24"/>
  <c r="G568" i="24" s="1"/>
  <c r="F569" i="24"/>
  <c r="G569" i="24" s="1"/>
  <c r="F570" i="24"/>
  <c r="G570" i="24" s="1"/>
  <c r="F571" i="24"/>
  <c r="G571" i="24" s="1"/>
  <c r="F572" i="24"/>
  <c r="G572" i="24" s="1"/>
  <c r="F573" i="24"/>
  <c r="G573" i="24" s="1"/>
  <c r="F574" i="24"/>
  <c r="G574" i="24" s="1"/>
  <c r="H570" i="24" l="1"/>
  <c r="H573" i="24"/>
  <c r="H569" i="24"/>
  <c r="H574" i="24"/>
  <c r="H572" i="24"/>
  <c r="H568" i="24"/>
  <c r="H571" i="24"/>
  <c r="H567" i="24"/>
  <c r="F112" i="24" l="1"/>
  <c r="G112" i="24" l="1"/>
  <c r="H112" i="24" s="1"/>
  <c r="D113" i="24"/>
  <c r="F489" i="24" l="1"/>
  <c r="G489" i="24" s="1"/>
  <c r="H489" i="24" l="1"/>
  <c r="F224" i="24"/>
  <c r="F225" i="24"/>
  <c r="G225" i="24" s="1"/>
  <c r="F226" i="24"/>
  <c r="G226" i="24" s="1"/>
  <c r="F227" i="24"/>
  <c r="G227" i="24" s="1"/>
  <c r="F228" i="24"/>
  <c r="G228" i="24" s="1"/>
  <c r="F229" i="24"/>
  <c r="G229" i="24" s="1"/>
  <c r="F230" i="24"/>
  <c r="G230" i="24" s="1"/>
  <c r="F231" i="24"/>
  <c r="G231" i="24" s="1"/>
  <c r="F232" i="24"/>
  <c r="G232" i="24" s="1"/>
  <c r="F233" i="24"/>
  <c r="G233" i="24" s="1"/>
  <c r="F234" i="24"/>
  <c r="G234" i="24" s="1"/>
  <c r="F235" i="24"/>
  <c r="G235" i="24" s="1"/>
  <c r="F236" i="24"/>
  <c r="G236" i="24" s="1"/>
  <c r="F237" i="24"/>
  <c r="G237" i="24" s="1"/>
  <c r="F238" i="24"/>
  <c r="G238" i="24" s="1"/>
  <c r="F239" i="24"/>
  <c r="G239" i="24" s="1"/>
  <c r="F240" i="24"/>
  <c r="G240" i="24" s="1"/>
  <c r="F241" i="24"/>
  <c r="G241" i="24" s="1"/>
  <c r="F242" i="24"/>
  <c r="G242" i="24" s="1"/>
  <c r="F243" i="24"/>
  <c r="G243" i="24" s="1"/>
  <c r="F244" i="24"/>
  <c r="G244" i="24" s="1"/>
  <c r="F245" i="24"/>
  <c r="G245" i="24" s="1"/>
  <c r="F246" i="24"/>
  <c r="G246" i="24" s="1"/>
  <c r="F247" i="24"/>
  <c r="G247" i="24" s="1"/>
  <c r="F248" i="24"/>
  <c r="G248" i="24" s="1"/>
  <c r="F249" i="24"/>
  <c r="G249" i="24" s="1"/>
  <c r="F250" i="24"/>
  <c r="G250" i="24" s="1"/>
  <c r="F251" i="24"/>
  <c r="G251" i="24" s="1"/>
  <c r="F252" i="24"/>
  <c r="G252" i="24" s="1"/>
  <c r="F253" i="24"/>
  <c r="G253" i="24" s="1"/>
  <c r="F254" i="24"/>
  <c r="G254" i="24" s="1"/>
  <c r="F255" i="24"/>
  <c r="G255" i="24" s="1"/>
  <c r="F256" i="24"/>
  <c r="G256" i="24" s="1"/>
  <c r="F257" i="24"/>
  <c r="G257" i="24" s="1"/>
  <c r="F258" i="24"/>
  <c r="G258" i="24" s="1"/>
  <c r="F259" i="24"/>
  <c r="G259" i="24" s="1"/>
  <c r="F260" i="24"/>
  <c r="G260" i="24" s="1"/>
  <c r="F261" i="24"/>
  <c r="G261" i="24" s="1"/>
  <c r="F262" i="24"/>
  <c r="G262" i="24" s="1"/>
  <c r="F263" i="24"/>
  <c r="G263" i="24" s="1"/>
  <c r="F264" i="24"/>
  <c r="G264" i="24" s="1"/>
  <c r="F265" i="24"/>
  <c r="G265" i="24" s="1"/>
  <c r="F266" i="24"/>
  <c r="G266" i="24" s="1"/>
  <c r="F267" i="24"/>
  <c r="G267" i="24" s="1"/>
  <c r="F268" i="24"/>
  <c r="G268" i="24" s="1"/>
  <c r="F269" i="24"/>
  <c r="G269" i="24" s="1"/>
  <c r="F270" i="24"/>
  <c r="G270" i="24" s="1"/>
  <c r="F271" i="24"/>
  <c r="G271" i="24" s="1"/>
  <c r="F272" i="24"/>
  <c r="G272" i="24" s="1"/>
  <c r="F273" i="24"/>
  <c r="G273" i="24" s="1"/>
  <c r="F274" i="24"/>
  <c r="G274" i="24" s="1"/>
  <c r="F275" i="24"/>
  <c r="G275" i="24" s="1"/>
  <c r="F276" i="24"/>
  <c r="G276" i="24" s="1"/>
  <c r="F277" i="24"/>
  <c r="G277" i="24" s="1"/>
  <c r="F278" i="24"/>
  <c r="G278" i="24" s="1"/>
  <c r="F279" i="24"/>
  <c r="G279" i="24" s="1"/>
  <c r="F280" i="24"/>
  <c r="G280" i="24" s="1"/>
  <c r="F281" i="24"/>
  <c r="G281" i="24" s="1"/>
  <c r="F282" i="24"/>
  <c r="G282" i="24" s="1"/>
  <c r="F283" i="24"/>
  <c r="G283" i="24" s="1"/>
  <c r="F284" i="24"/>
  <c r="G284" i="24" s="1"/>
  <c r="F285" i="24"/>
  <c r="G285" i="24" s="1"/>
  <c r="F286" i="24"/>
  <c r="G286" i="24" s="1"/>
  <c r="F287" i="24"/>
  <c r="G287" i="24" s="1"/>
  <c r="F288" i="24"/>
  <c r="G288" i="24" s="1"/>
  <c r="F289" i="24"/>
  <c r="G289" i="24" s="1"/>
  <c r="F290" i="24"/>
  <c r="G290" i="24" s="1"/>
  <c r="F291" i="24"/>
  <c r="G291" i="24" s="1"/>
  <c r="F292" i="24"/>
  <c r="G292" i="24" s="1"/>
  <c r="F293" i="24"/>
  <c r="G293" i="24" s="1"/>
  <c r="F294" i="24"/>
  <c r="G294" i="24" s="1"/>
  <c r="F295" i="24"/>
  <c r="G295" i="24" s="1"/>
  <c r="F296" i="24"/>
  <c r="G296" i="24" s="1"/>
  <c r="F297" i="24"/>
  <c r="G297" i="24" s="1"/>
  <c r="F298" i="24"/>
  <c r="G298" i="24" s="1"/>
  <c r="F299" i="24"/>
  <c r="G299" i="24" s="1"/>
  <c r="F300" i="24"/>
  <c r="G300" i="24" s="1"/>
  <c r="F301" i="24"/>
  <c r="G301" i="24" s="1"/>
  <c r="F302" i="24"/>
  <c r="G302" i="24" s="1"/>
  <c r="F303" i="24"/>
  <c r="G303" i="24" s="1"/>
  <c r="F304" i="24"/>
  <c r="G304" i="24" s="1"/>
  <c r="F305" i="24"/>
  <c r="G305" i="24" s="1"/>
  <c r="F306" i="24"/>
  <c r="G306" i="24" s="1"/>
  <c r="F307" i="24"/>
  <c r="G307" i="24" s="1"/>
  <c r="F308" i="24"/>
  <c r="G308" i="24" s="1"/>
  <c r="F309" i="24"/>
  <c r="G309" i="24" s="1"/>
  <c r="F310" i="24"/>
  <c r="G310" i="24" s="1"/>
  <c r="F311" i="24"/>
  <c r="G311" i="24" s="1"/>
  <c r="F312" i="24"/>
  <c r="G312" i="24" s="1"/>
  <c r="F313" i="24"/>
  <c r="G313" i="24" s="1"/>
  <c r="F314" i="24"/>
  <c r="G314" i="24" s="1"/>
  <c r="F315" i="24"/>
  <c r="G315" i="24" s="1"/>
  <c r="F316" i="24"/>
  <c r="G316" i="24" s="1"/>
  <c r="F317" i="24"/>
  <c r="G317" i="24" s="1"/>
  <c r="F318" i="24"/>
  <c r="G318" i="24" s="1"/>
  <c r="F319" i="24"/>
  <c r="G319" i="24" s="1"/>
  <c r="F320" i="24"/>
  <c r="G320" i="24" s="1"/>
  <c r="F321" i="24"/>
  <c r="G321" i="24" s="1"/>
  <c r="F322" i="24"/>
  <c r="G322" i="24" s="1"/>
  <c r="F323" i="24"/>
  <c r="G323" i="24" s="1"/>
  <c r="F324" i="24"/>
  <c r="G324" i="24" s="1"/>
  <c r="F325" i="24"/>
  <c r="G325" i="24" s="1"/>
  <c r="F326" i="24"/>
  <c r="G326" i="24" s="1"/>
  <c r="F327" i="24"/>
  <c r="G327" i="24" s="1"/>
  <c r="F328" i="24"/>
  <c r="G328" i="24" s="1"/>
  <c r="F329" i="24"/>
  <c r="G329" i="24" s="1"/>
  <c r="F330" i="24"/>
  <c r="G330" i="24" s="1"/>
  <c r="F331" i="24"/>
  <c r="G331" i="24" s="1"/>
  <c r="F332" i="24"/>
  <c r="G332" i="24" s="1"/>
  <c r="F333" i="24"/>
  <c r="G333" i="24" s="1"/>
  <c r="F334" i="24"/>
  <c r="G334" i="24" s="1"/>
  <c r="F335" i="24"/>
  <c r="G335" i="24" s="1"/>
  <c r="F336" i="24"/>
  <c r="G336" i="24" s="1"/>
  <c r="F337" i="24"/>
  <c r="G337" i="24" s="1"/>
  <c r="F338" i="24"/>
  <c r="G338" i="24" s="1"/>
  <c r="F339" i="24"/>
  <c r="G339" i="24" s="1"/>
  <c r="F340" i="24"/>
  <c r="G340" i="24" s="1"/>
  <c r="F341" i="24"/>
  <c r="G341" i="24" s="1"/>
  <c r="F342" i="24"/>
  <c r="G342" i="24" s="1"/>
  <c r="F343" i="24"/>
  <c r="G343" i="24" s="1"/>
  <c r="F344" i="24"/>
  <c r="G344" i="24" s="1"/>
  <c r="F345" i="24"/>
  <c r="G345" i="24" s="1"/>
  <c r="F346" i="24"/>
  <c r="G346" i="24" s="1"/>
  <c r="F347" i="24"/>
  <c r="G347" i="24" s="1"/>
  <c r="F348" i="24" l="1"/>
  <c r="F352" i="24"/>
  <c r="G352" i="24" s="1"/>
  <c r="F353" i="24"/>
  <c r="G353" i="24" s="1"/>
  <c r="F354" i="24"/>
  <c r="G354" i="24" s="1"/>
  <c r="F355" i="24"/>
  <c r="G355" i="24" s="1"/>
  <c r="F356" i="24"/>
  <c r="G356" i="24" s="1"/>
  <c r="F357" i="24"/>
  <c r="G357" i="24" s="1"/>
  <c r="F358" i="24"/>
  <c r="G358" i="24" s="1"/>
  <c r="F359" i="24"/>
  <c r="G359" i="24" s="1"/>
  <c r="F360" i="24"/>
  <c r="G360" i="24" s="1"/>
  <c r="F361" i="24"/>
  <c r="G361" i="24" s="1"/>
  <c r="F362" i="24"/>
  <c r="G362" i="24" s="1"/>
  <c r="F363" i="24"/>
  <c r="G363" i="24" s="1"/>
  <c r="F364" i="24"/>
  <c r="G364" i="24" s="1"/>
  <c r="F365" i="24"/>
  <c r="G365" i="24" s="1"/>
  <c r="F366" i="24"/>
  <c r="G366" i="24" s="1"/>
  <c r="F367" i="24"/>
  <c r="G367" i="24" s="1"/>
  <c r="F368" i="24"/>
  <c r="G368" i="24" s="1"/>
  <c r="F369" i="24"/>
  <c r="G369" i="24" s="1"/>
  <c r="F370" i="24"/>
  <c r="G370" i="24" s="1"/>
  <c r="F371" i="24"/>
  <c r="G371" i="24" s="1"/>
  <c r="F372" i="24"/>
  <c r="G372" i="24" s="1"/>
  <c r="F373" i="24"/>
  <c r="G373" i="24" s="1"/>
  <c r="F374" i="24"/>
  <c r="G374" i="24" s="1"/>
  <c r="F375" i="24"/>
  <c r="G375" i="24" s="1"/>
  <c r="F376" i="24"/>
  <c r="G376" i="24" s="1"/>
  <c r="F377" i="24"/>
  <c r="G377" i="24" s="1"/>
  <c r="F378" i="24"/>
  <c r="G378" i="24" s="1"/>
  <c r="F379" i="24"/>
  <c r="G379" i="24" s="1"/>
  <c r="F380" i="24"/>
  <c r="G380" i="24" s="1"/>
  <c r="F381" i="24"/>
  <c r="G381" i="24" s="1"/>
  <c r="F382" i="24"/>
  <c r="G382" i="24" s="1"/>
  <c r="F383" i="24"/>
  <c r="G383" i="24" s="1"/>
  <c r="F384" i="24"/>
  <c r="G384" i="24" s="1"/>
  <c r="F385" i="24"/>
  <c r="G385" i="24" s="1"/>
  <c r="F386" i="24"/>
  <c r="G386" i="24" s="1"/>
  <c r="F387" i="24"/>
  <c r="G387" i="24" s="1"/>
  <c r="F388" i="24"/>
  <c r="G388" i="24" s="1"/>
  <c r="F389" i="24"/>
  <c r="G389" i="24" s="1"/>
  <c r="F390" i="24"/>
  <c r="G390" i="24" s="1"/>
  <c r="F391" i="24"/>
  <c r="G391" i="24" s="1"/>
  <c r="F392" i="24"/>
  <c r="G392" i="24" s="1"/>
  <c r="F393" i="24"/>
  <c r="G393" i="24" s="1"/>
  <c r="F394" i="24"/>
  <c r="G394" i="24" s="1"/>
  <c r="F395" i="24"/>
  <c r="G395" i="24" s="1"/>
  <c r="F396" i="24"/>
  <c r="G396" i="24" s="1"/>
  <c r="F397" i="24"/>
  <c r="G397" i="24" s="1"/>
  <c r="F398" i="24"/>
  <c r="G398" i="24" s="1"/>
  <c r="F399" i="24"/>
  <c r="G399" i="24" s="1"/>
  <c r="F400" i="24"/>
  <c r="G400" i="24" s="1"/>
  <c r="F401" i="24"/>
  <c r="G401" i="24" s="1"/>
  <c r="F402" i="24"/>
  <c r="G402" i="24" s="1"/>
  <c r="F403" i="24"/>
  <c r="G403" i="24" s="1"/>
  <c r="F404" i="24"/>
  <c r="G404" i="24" s="1"/>
  <c r="F405" i="24"/>
  <c r="G405" i="24" s="1"/>
  <c r="F406" i="24"/>
  <c r="G406" i="24" s="1"/>
  <c r="F407" i="24"/>
  <c r="G407" i="24" s="1"/>
  <c r="F408" i="24"/>
  <c r="G408" i="24" s="1"/>
  <c r="F409" i="24"/>
  <c r="G409" i="24" s="1"/>
  <c r="F410" i="24"/>
  <c r="G410" i="24" s="1"/>
  <c r="F411" i="24"/>
  <c r="G411" i="24" s="1"/>
  <c r="F412" i="24"/>
  <c r="G412" i="24" s="1"/>
  <c r="F413" i="24"/>
  <c r="G413" i="24" s="1"/>
  <c r="F414" i="24"/>
  <c r="G414" i="24" s="1"/>
  <c r="F415" i="24"/>
  <c r="G415" i="24" s="1"/>
  <c r="F416" i="24"/>
  <c r="G416" i="24" s="1"/>
  <c r="F417" i="24"/>
  <c r="G417" i="24" s="1"/>
  <c r="F418" i="24"/>
  <c r="G418" i="24" s="1"/>
  <c r="F419" i="24"/>
  <c r="G419" i="24" s="1"/>
  <c r="F420" i="24"/>
  <c r="G420" i="24" s="1"/>
  <c r="F421" i="24"/>
  <c r="G421" i="24" s="1"/>
  <c r="F422" i="24"/>
  <c r="G422" i="24" s="1"/>
  <c r="F423" i="24"/>
  <c r="G423" i="24" s="1"/>
  <c r="F424" i="24"/>
  <c r="G424" i="24" s="1"/>
  <c r="F425" i="24"/>
  <c r="G425" i="24" s="1"/>
  <c r="F426" i="24"/>
  <c r="G426" i="24" s="1"/>
  <c r="F427" i="24"/>
  <c r="G427" i="24" s="1"/>
  <c r="F351" i="24"/>
  <c r="G351" i="24" s="1"/>
  <c r="F428" i="24" l="1"/>
  <c r="H225" i="24"/>
  <c r="H229" i="24"/>
  <c r="H233" i="24"/>
  <c r="H237" i="24"/>
  <c r="H241" i="24"/>
  <c r="H245" i="24"/>
  <c r="H249" i="24"/>
  <c r="H231" i="24"/>
  <c r="H235" i="24"/>
  <c r="H239" i="24"/>
  <c r="H243" i="24"/>
  <c r="H247" i="24"/>
  <c r="H251" i="24"/>
  <c r="H255" i="24"/>
  <c r="H259" i="24"/>
  <c r="H263" i="24"/>
  <c r="H267" i="24"/>
  <c r="H271" i="24"/>
  <c r="H275" i="24"/>
  <c r="H279" i="24"/>
  <c r="H283" i="24"/>
  <c r="H287" i="24"/>
  <c r="H291" i="24"/>
  <c r="H295" i="24"/>
  <c r="H299" i="24"/>
  <c r="H303" i="24"/>
  <c r="H307" i="24"/>
  <c r="H311" i="24"/>
  <c r="H315" i="24"/>
  <c r="H319" i="24"/>
  <c r="H323" i="24"/>
  <c r="H327" i="24"/>
  <c r="H331" i="24"/>
  <c r="H335" i="24"/>
  <c r="H339" i="24"/>
  <c r="H343" i="24"/>
  <c r="H347" i="24"/>
  <c r="H344" i="24" l="1"/>
  <c r="H340" i="24"/>
  <c r="H324" i="24"/>
  <c r="H312" i="24"/>
  <c r="H304" i="24"/>
  <c r="H292" i="24"/>
  <c r="H276" i="24"/>
  <c r="H264" i="24"/>
  <c r="H256" i="24"/>
  <c r="H252" i="24"/>
  <c r="H248" i="24"/>
  <c r="H244" i="24"/>
  <c r="H240" i="24"/>
  <c r="H236" i="24"/>
  <c r="H232" i="24"/>
  <c r="H228" i="24"/>
  <c r="H346" i="24"/>
  <c r="H342" i="24"/>
  <c r="H338" i="24"/>
  <c r="H334" i="24"/>
  <c r="H330" i="24"/>
  <c r="H326" i="24"/>
  <c r="H322" i="24"/>
  <c r="H318" i="24"/>
  <c r="H314" i="24"/>
  <c r="H310" i="24"/>
  <c r="H306" i="24"/>
  <c r="H302" i="24"/>
  <c r="H298" i="24"/>
  <c r="H294" i="24"/>
  <c r="H290" i="24"/>
  <c r="H286" i="24"/>
  <c r="H282" i="24"/>
  <c r="H278" i="24"/>
  <c r="H274" i="24"/>
  <c r="H270" i="24"/>
  <c r="H266" i="24"/>
  <c r="H262" i="24"/>
  <c r="H258" i="24"/>
  <c r="H254" i="24"/>
  <c r="H250" i="24"/>
  <c r="H246" i="24"/>
  <c r="H242" i="24"/>
  <c r="H238" i="24"/>
  <c r="H234" i="24"/>
  <c r="H230" i="24"/>
  <c r="H226" i="24"/>
  <c r="H332" i="24"/>
  <c r="H316" i="24"/>
  <c r="H308" i="24"/>
  <c r="H296" i="24"/>
  <c r="H284" i="24"/>
  <c r="H272" i="24"/>
  <c r="H260" i="24"/>
  <c r="H227" i="24"/>
  <c r="H345" i="24"/>
  <c r="H341" i="24"/>
  <c r="H337" i="24"/>
  <c r="H333" i="24"/>
  <c r="H329" i="24"/>
  <c r="H325" i="24"/>
  <c r="H321" i="24"/>
  <c r="H317" i="24"/>
  <c r="H313" i="24"/>
  <c r="H309" i="24"/>
  <c r="H305" i="24"/>
  <c r="H301" i="24"/>
  <c r="H297" i="24"/>
  <c r="H293" i="24"/>
  <c r="H289" i="24"/>
  <c r="H285" i="24"/>
  <c r="H281" i="24"/>
  <c r="H277" i="24"/>
  <c r="H273" i="24"/>
  <c r="H269" i="24"/>
  <c r="H265" i="24"/>
  <c r="H261" i="24"/>
  <c r="H257" i="24"/>
  <c r="H253" i="24"/>
  <c r="H336" i="24"/>
  <c r="H328" i="24"/>
  <c r="H320" i="24"/>
  <c r="H300" i="24"/>
  <c r="H288" i="24"/>
  <c r="H280" i="24"/>
  <c r="H268" i="24"/>
  <c r="F190" i="24"/>
  <c r="G190" i="24" s="1"/>
  <c r="F191" i="24"/>
  <c r="G191" i="24" s="1"/>
  <c r="F192" i="24"/>
  <c r="G192" i="24" s="1"/>
  <c r="F193" i="24"/>
  <c r="G193" i="24" s="1"/>
  <c r="F194" i="24"/>
  <c r="G194" i="24" s="1"/>
  <c r="F195" i="24"/>
  <c r="G195" i="24" s="1"/>
  <c r="F196" i="24"/>
  <c r="G196" i="24" s="1"/>
  <c r="F197" i="24"/>
  <c r="G197" i="24" s="1"/>
  <c r="F198" i="24"/>
  <c r="G198" i="24" s="1"/>
  <c r="F199" i="24"/>
  <c r="G199" i="24" s="1"/>
  <c r="F200" i="24"/>
  <c r="G200" i="24" s="1"/>
  <c r="F201" i="24"/>
  <c r="G201" i="24" s="1"/>
  <c r="F202" i="24"/>
  <c r="G202" i="24" s="1"/>
  <c r="F203" i="24"/>
  <c r="G203" i="24" s="1"/>
  <c r="F204" i="24"/>
  <c r="G204" i="24" s="1"/>
  <c r="F205" i="24"/>
  <c r="G205" i="24" s="1"/>
  <c r="F206" i="24"/>
  <c r="G206" i="24" s="1"/>
  <c r="F207" i="24"/>
  <c r="G207" i="24" s="1"/>
  <c r="F208" i="24"/>
  <c r="G208" i="24" s="1"/>
  <c r="F209" i="24"/>
  <c r="G209" i="24" s="1"/>
  <c r="F210" i="24"/>
  <c r="G210" i="24" s="1"/>
  <c r="F211" i="24"/>
  <c r="G211" i="24" s="1"/>
  <c r="F212" i="24"/>
  <c r="G212" i="24" s="1"/>
  <c r="F213" i="24"/>
  <c r="G213" i="24" s="1"/>
  <c r="F214" i="24"/>
  <c r="G214" i="24" s="1"/>
  <c r="F215" i="24"/>
  <c r="G215" i="24" s="1"/>
  <c r="F216" i="24"/>
  <c r="G216" i="24" s="1"/>
  <c r="F217" i="24"/>
  <c r="G217" i="24" s="1"/>
  <c r="F218" i="24"/>
  <c r="G218" i="24" s="1"/>
  <c r="F219" i="24"/>
  <c r="G219" i="24" s="1"/>
  <c r="F220" i="24"/>
  <c r="G220" i="24" s="1"/>
  <c r="F120" i="24"/>
  <c r="G120" i="24" s="1"/>
  <c r="F121" i="24"/>
  <c r="G121" i="24" s="1"/>
  <c r="F122" i="24"/>
  <c r="F123" i="24"/>
  <c r="G123" i="24" s="1"/>
  <c r="F124" i="24"/>
  <c r="G124" i="24" s="1"/>
  <c r="F125" i="24"/>
  <c r="G125" i="24" s="1"/>
  <c r="F126" i="24"/>
  <c r="F127" i="24"/>
  <c r="G127" i="24" s="1"/>
  <c r="F128" i="24"/>
  <c r="G128" i="24" s="1"/>
  <c r="F129" i="24"/>
  <c r="G129" i="24" s="1"/>
  <c r="F130" i="24"/>
  <c r="G130" i="24" s="1"/>
  <c r="F131" i="24"/>
  <c r="G131" i="24" s="1"/>
  <c r="F132" i="24"/>
  <c r="G132" i="24" s="1"/>
  <c r="F133" i="24"/>
  <c r="G133" i="24" s="1"/>
  <c r="F134" i="24"/>
  <c r="G134" i="24" s="1"/>
  <c r="F135" i="24"/>
  <c r="G135" i="24" s="1"/>
  <c r="F136" i="24"/>
  <c r="G136" i="24" s="1"/>
  <c r="F137" i="24"/>
  <c r="G137" i="24" s="1"/>
  <c r="F138" i="24"/>
  <c r="G138" i="24" s="1"/>
  <c r="F139" i="24"/>
  <c r="G139" i="24" s="1"/>
  <c r="F140" i="24"/>
  <c r="G140" i="24" s="1"/>
  <c r="F141" i="24"/>
  <c r="G141" i="24" s="1"/>
  <c r="F142" i="24"/>
  <c r="G142" i="24" s="1"/>
  <c r="F143" i="24"/>
  <c r="G143" i="24" s="1"/>
  <c r="F144" i="24"/>
  <c r="G144" i="24" s="1"/>
  <c r="F145" i="24"/>
  <c r="G145" i="24" s="1"/>
  <c r="F146" i="24"/>
  <c r="G146" i="24" s="1"/>
  <c r="F147" i="24"/>
  <c r="G147" i="24" s="1"/>
  <c r="F148" i="24"/>
  <c r="G148" i="24" s="1"/>
  <c r="F149" i="24"/>
  <c r="G149" i="24" s="1"/>
  <c r="F150" i="24"/>
  <c r="G150" i="24" s="1"/>
  <c r="F151" i="24"/>
  <c r="G151" i="24" s="1"/>
  <c r="F152" i="24"/>
  <c r="G152" i="24" s="1"/>
  <c r="F153" i="24"/>
  <c r="G153" i="24" s="1"/>
  <c r="F154" i="24"/>
  <c r="G154" i="24" s="1"/>
  <c r="F155" i="24"/>
  <c r="G155" i="24" s="1"/>
  <c r="F156" i="24"/>
  <c r="G156" i="24" s="1"/>
  <c r="F157" i="24"/>
  <c r="G157" i="24" s="1"/>
  <c r="F158" i="24"/>
  <c r="G158" i="24" s="1"/>
  <c r="F159" i="24"/>
  <c r="G159" i="24" s="1"/>
  <c r="F160" i="24"/>
  <c r="G160" i="24" s="1"/>
  <c r="F161" i="24"/>
  <c r="G161" i="24" s="1"/>
  <c r="F162" i="24"/>
  <c r="G162" i="24" s="1"/>
  <c r="F163" i="24"/>
  <c r="G163" i="24" s="1"/>
  <c r="F164" i="24"/>
  <c r="G164" i="24" s="1"/>
  <c r="F165" i="24"/>
  <c r="G165" i="24" s="1"/>
  <c r="F166" i="24"/>
  <c r="G166" i="24" s="1"/>
  <c r="F167" i="24"/>
  <c r="G167" i="24" s="1"/>
  <c r="F168" i="24"/>
  <c r="G168" i="24" s="1"/>
  <c r="F169" i="24"/>
  <c r="G169" i="24" s="1"/>
  <c r="F170" i="24"/>
  <c r="G170" i="24" s="1"/>
  <c r="F171" i="24"/>
  <c r="G171" i="24" s="1"/>
  <c r="F172" i="24"/>
  <c r="G172" i="24" s="1"/>
  <c r="F173" i="24"/>
  <c r="G173" i="24" s="1"/>
  <c r="F174" i="24"/>
  <c r="G174" i="24" s="1"/>
  <c r="F175" i="24"/>
  <c r="G175" i="24" s="1"/>
  <c r="F176" i="24"/>
  <c r="G176" i="24" s="1"/>
  <c r="F177" i="24"/>
  <c r="G177" i="24" s="1"/>
  <c r="F178" i="24"/>
  <c r="G178" i="24" s="1"/>
  <c r="F179" i="24"/>
  <c r="G179" i="24" s="1"/>
  <c r="F180" i="24"/>
  <c r="G180" i="24" s="1"/>
  <c r="F181" i="24"/>
  <c r="G181" i="24" s="1"/>
  <c r="F182" i="24"/>
  <c r="F9" i="24"/>
  <c r="G9" i="24" s="1"/>
  <c r="F10" i="24"/>
  <c r="G10" i="24" s="1"/>
  <c r="F11" i="24"/>
  <c r="F12" i="24"/>
  <c r="G12" i="24" s="1"/>
  <c r="F13" i="24"/>
  <c r="G13" i="24" s="1"/>
  <c r="F14" i="24"/>
  <c r="G14" i="24" s="1"/>
  <c r="F15" i="24"/>
  <c r="F16" i="24"/>
  <c r="G16" i="24" s="1"/>
  <c r="F17" i="24"/>
  <c r="G17" i="24" s="1"/>
  <c r="F18" i="24"/>
  <c r="G18" i="24" s="1"/>
  <c r="F19" i="24"/>
  <c r="F20" i="24"/>
  <c r="G20" i="24" s="1"/>
  <c r="F21" i="24"/>
  <c r="G21" i="24" s="1"/>
  <c r="F22" i="24"/>
  <c r="G22" i="24" s="1"/>
  <c r="F23" i="24"/>
  <c r="F24" i="24"/>
  <c r="G24" i="24" s="1"/>
  <c r="F25" i="24"/>
  <c r="G25" i="24" s="1"/>
  <c r="F26" i="24"/>
  <c r="G26" i="24" s="1"/>
  <c r="F27" i="24"/>
  <c r="F28" i="24"/>
  <c r="G28" i="24" s="1"/>
  <c r="F29" i="24"/>
  <c r="G29" i="24" s="1"/>
  <c r="F30" i="24"/>
  <c r="G30" i="24" s="1"/>
  <c r="F31" i="24"/>
  <c r="F32" i="24"/>
  <c r="G32" i="24" s="1"/>
  <c r="F33" i="24"/>
  <c r="G33" i="24" s="1"/>
  <c r="F34" i="24"/>
  <c r="G34" i="24" s="1"/>
  <c r="F35" i="24"/>
  <c r="F36" i="24"/>
  <c r="G36" i="24" s="1"/>
  <c r="F37" i="24"/>
  <c r="G37" i="24" s="1"/>
  <c r="F38" i="24"/>
  <c r="G38" i="24" s="1"/>
  <c r="F39" i="24"/>
  <c r="F40" i="24"/>
  <c r="G40" i="24" s="1"/>
  <c r="F41" i="24"/>
  <c r="G41" i="24" s="1"/>
  <c r="F42" i="24"/>
  <c r="G42" i="24" s="1"/>
  <c r="F43" i="24"/>
  <c r="F44" i="24"/>
  <c r="G44" i="24" s="1"/>
  <c r="F45" i="24"/>
  <c r="G45" i="24" s="1"/>
  <c r="F46" i="24"/>
  <c r="G46" i="24" s="1"/>
  <c r="F47" i="24"/>
  <c r="F48" i="24"/>
  <c r="G48" i="24" s="1"/>
  <c r="F49" i="24"/>
  <c r="G49" i="24" s="1"/>
  <c r="F50" i="24"/>
  <c r="G50" i="24" s="1"/>
  <c r="F51" i="24"/>
  <c r="F52" i="24"/>
  <c r="G52" i="24" s="1"/>
  <c r="F53" i="24"/>
  <c r="G53" i="24" s="1"/>
  <c r="F54" i="24"/>
  <c r="G54" i="24" s="1"/>
  <c r="F55" i="24"/>
  <c r="F56" i="24"/>
  <c r="G56" i="24" s="1"/>
  <c r="F57" i="24"/>
  <c r="G57" i="24" s="1"/>
  <c r="F58" i="24"/>
  <c r="G58" i="24" s="1"/>
  <c r="F59" i="24"/>
  <c r="F60" i="24"/>
  <c r="G60" i="24" s="1"/>
  <c r="F61" i="24"/>
  <c r="G61" i="24" s="1"/>
  <c r="F62" i="24"/>
  <c r="G62" i="24" s="1"/>
  <c r="F63" i="24"/>
  <c r="F64" i="24"/>
  <c r="G64" i="24" s="1"/>
  <c r="F65" i="24"/>
  <c r="G65" i="24" s="1"/>
  <c r="F66" i="24"/>
  <c r="G66" i="24" s="1"/>
  <c r="F67" i="24"/>
  <c r="F68" i="24"/>
  <c r="G68" i="24" s="1"/>
  <c r="F69" i="24"/>
  <c r="G69" i="24" s="1"/>
  <c r="F70" i="24"/>
  <c r="G70" i="24" s="1"/>
  <c r="F71" i="24"/>
  <c r="F72" i="24"/>
  <c r="G72" i="24" s="1"/>
  <c r="F73" i="24"/>
  <c r="G73" i="24" s="1"/>
  <c r="F74" i="24"/>
  <c r="G74" i="24" s="1"/>
  <c r="F75" i="24"/>
  <c r="F76" i="24"/>
  <c r="G76" i="24" s="1"/>
  <c r="F77" i="24"/>
  <c r="G77" i="24" s="1"/>
  <c r="F78" i="24"/>
  <c r="G78" i="24" s="1"/>
  <c r="F79" i="24"/>
  <c r="F80" i="24"/>
  <c r="G80" i="24" s="1"/>
  <c r="F81" i="24"/>
  <c r="G81" i="24" s="1"/>
  <c r="F82" i="24"/>
  <c r="G82" i="24" s="1"/>
  <c r="F83" i="24"/>
  <c r="F84" i="24"/>
  <c r="G84" i="24" s="1"/>
  <c r="F85" i="24"/>
  <c r="G85" i="24" s="1"/>
  <c r="F86" i="24"/>
  <c r="G86" i="24" s="1"/>
  <c r="F87" i="24"/>
  <c r="F88" i="24"/>
  <c r="G88" i="24" s="1"/>
  <c r="F89" i="24"/>
  <c r="G89" i="24" s="1"/>
  <c r="F90" i="24"/>
  <c r="G90" i="24" s="1"/>
  <c r="F91" i="24"/>
  <c r="G91" i="24" s="1"/>
  <c r="F92" i="24"/>
  <c r="G92" i="24" s="1"/>
  <c r="F93" i="24"/>
  <c r="G93" i="24" s="1"/>
  <c r="F94" i="24"/>
  <c r="G94" i="24" s="1"/>
  <c r="F95" i="24"/>
  <c r="F96" i="24"/>
  <c r="G96" i="24" s="1"/>
  <c r="F97" i="24"/>
  <c r="G97" i="24" s="1"/>
  <c r="F98" i="24"/>
  <c r="G98" i="24" s="1"/>
  <c r="F99" i="24"/>
  <c r="F100" i="24"/>
  <c r="G100" i="24" s="1"/>
  <c r="F101" i="24"/>
  <c r="G101" i="24" s="1"/>
  <c r="F102" i="24"/>
  <c r="G102" i="24" s="1"/>
  <c r="F103" i="24"/>
  <c r="F104" i="24"/>
  <c r="G104" i="24" s="1"/>
  <c r="F105" i="24"/>
  <c r="G105" i="24" s="1"/>
  <c r="F106" i="24"/>
  <c r="G106" i="24" s="1"/>
  <c r="F107" i="24"/>
  <c r="G107" i="24" s="1"/>
  <c r="F108" i="24"/>
  <c r="G108" i="24" s="1"/>
  <c r="F109" i="24"/>
  <c r="G109" i="24" s="1"/>
  <c r="F110" i="24"/>
  <c r="G110" i="24" s="1"/>
  <c r="F111" i="24"/>
  <c r="F117" i="24"/>
  <c r="G117" i="24" s="1"/>
  <c r="F119" i="24"/>
  <c r="G119" i="24" s="1"/>
  <c r="F997" i="24"/>
  <c r="G997" i="24" s="1"/>
  <c r="F998" i="24"/>
  <c r="G998" i="24" s="1"/>
  <c r="F999" i="24"/>
  <c r="G999" i="24" s="1"/>
  <c r="F1000" i="24"/>
  <c r="G1000" i="24" s="1"/>
  <c r="F1001" i="24"/>
  <c r="G1001" i="24" s="1"/>
  <c r="F1002" i="24"/>
  <c r="G1002" i="24" s="1"/>
  <c r="F1003" i="24"/>
  <c r="G1003" i="24" s="1"/>
  <c r="F1004" i="24"/>
  <c r="G1004" i="24" s="1"/>
  <c r="F1005" i="24"/>
  <c r="G1005" i="24" s="1"/>
  <c r="F1006" i="24"/>
  <c r="G1006" i="24" s="1"/>
  <c r="F1007" i="24"/>
  <c r="G1007" i="24" s="1"/>
  <c r="F1008" i="24"/>
  <c r="G1008" i="24" s="1"/>
  <c r="F1009" i="24"/>
  <c r="G1009" i="24" s="1"/>
  <c r="F1010" i="24"/>
  <c r="G1010" i="24" s="1"/>
  <c r="F1011" i="24"/>
  <c r="G1011" i="24" s="1"/>
  <c r="F1012" i="24"/>
  <c r="G1012" i="24" s="1"/>
  <c r="F1013" i="24"/>
  <c r="G1013" i="24" s="1"/>
  <c r="F1014" i="24"/>
  <c r="G1014" i="24" s="1"/>
  <c r="F1015" i="24"/>
  <c r="G1015" i="24" s="1"/>
  <c r="F1016" i="24"/>
  <c r="G1016" i="24" s="1"/>
  <c r="F1017" i="24"/>
  <c r="G1017" i="24" s="1"/>
  <c r="F1018" i="24"/>
  <c r="G1018" i="24" s="1"/>
  <c r="F1019" i="24"/>
  <c r="G1019" i="24" s="1"/>
  <c r="F1020" i="24"/>
  <c r="G1020" i="24" s="1"/>
  <c r="F996" i="24"/>
  <c r="F925" i="24"/>
  <c r="F926" i="24"/>
  <c r="G926" i="24" s="1"/>
  <c r="F927" i="24"/>
  <c r="G927" i="24" s="1"/>
  <c r="F928" i="24"/>
  <c r="G928" i="24" s="1"/>
  <c r="F929" i="24"/>
  <c r="G929" i="24" s="1"/>
  <c r="F930" i="24"/>
  <c r="G930" i="24" s="1"/>
  <c r="F931" i="24"/>
  <c r="G931" i="24" s="1"/>
  <c r="F932" i="24"/>
  <c r="G932" i="24" s="1"/>
  <c r="F933" i="24"/>
  <c r="G933" i="24" s="1"/>
  <c r="F934" i="24"/>
  <c r="G934" i="24" s="1"/>
  <c r="F935" i="24"/>
  <c r="G935" i="24" s="1"/>
  <c r="F936" i="24"/>
  <c r="G936" i="24" s="1"/>
  <c r="F937" i="24"/>
  <c r="G937" i="24" s="1"/>
  <c r="F938" i="24"/>
  <c r="G938" i="24" s="1"/>
  <c r="F939" i="24"/>
  <c r="G939" i="24" s="1"/>
  <c r="F940" i="24"/>
  <c r="G940" i="24" s="1"/>
  <c r="F941" i="24"/>
  <c r="G941" i="24" s="1"/>
  <c r="F942" i="24"/>
  <c r="G942" i="24" s="1"/>
  <c r="F943" i="24"/>
  <c r="G943" i="24" s="1"/>
  <c r="F944" i="24"/>
  <c r="G944" i="24" s="1"/>
  <c r="F945" i="24"/>
  <c r="G945" i="24" s="1"/>
  <c r="F946" i="24"/>
  <c r="G946" i="24" s="1"/>
  <c r="F947" i="24"/>
  <c r="G947" i="24" s="1"/>
  <c r="F948" i="24"/>
  <c r="G948" i="24" s="1"/>
  <c r="F949" i="24"/>
  <c r="G949" i="24" s="1"/>
  <c r="F950" i="24"/>
  <c r="G950" i="24" s="1"/>
  <c r="F951" i="24"/>
  <c r="G951" i="24" s="1"/>
  <c r="F952" i="24"/>
  <c r="G952" i="24" s="1"/>
  <c r="F953" i="24"/>
  <c r="G953" i="24" s="1"/>
  <c r="F954" i="24"/>
  <c r="G954" i="24" s="1"/>
  <c r="F955" i="24"/>
  <c r="G955" i="24" s="1"/>
  <c r="F956" i="24"/>
  <c r="G956" i="24" s="1"/>
  <c r="F957" i="24"/>
  <c r="G957" i="24" s="1"/>
  <c r="F958" i="24"/>
  <c r="G958" i="24" s="1"/>
  <c r="F959" i="24"/>
  <c r="G959" i="24" s="1"/>
  <c r="F960" i="24"/>
  <c r="G960" i="24" s="1"/>
  <c r="F961" i="24"/>
  <c r="G961" i="24" s="1"/>
  <c r="F962" i="24"/>
  <c r="G962" i="24" s="1"/>
  <c r="F963" i="24"/>
  <c r="G963" i="24" s="1"/>
  <c r="F964" i="24"/>
  <c r="G964" i="24" s="1"/>
  <c r="F965" i="24"/>
  <c r="G965" i="24" s="1"/>
  <c r="F966" i="24"/>
  <c r="G966" i="24" s="1"/>
  <c r="F967" i="24"/>
  <c r="G967" i="24" s="1"/>
  <c r="F968" i="24"/>
  <c r="G968" i="24" s="1"/>
  <c r="F969" i="24"/>
  <c r="G969" i="24" s="1"/>
  <c r="F970" i="24"/>
  <c r="G970" i="24" s="1"/>
  <c r="F971" i="24"/>
  <c r="G971" i="24" s="1"/>
  <c r="F972" i="24"/>
  <c r="G972" i="24" s="1"/>
  <c r="F992" i="24"/>
  <c r="F924" i="24"/>
  <c r="F867" i="24"/>
  <c r="G867" i="24" s="1"/>
  <c r="F868" i="24"/>
  <c r="G868" i="24" s="1"/>
  <c r="F869" i="24"/>
  <c r="G869" i="24" s="1"/>
  <c r="F870" i="24"/>
  <c r="G870" i="24" s="1"/>
  <c r="F871" i="24"/>
  <c r="G871" i="24" s="1"/>
  <c r="F872" i="24"/>
  <c r="G872" i="24" s="1"/>
  <c r="F873" i="24"/>
  <c r="G873" i="24" s="1"/>
  <c r="F874" i="24"/>
  <c r="G874" i="24" s="1"/>
  <c r="F875" i="24"/>
  <c r="G875" i="24" s="1"/>
  <c r="F876" i="24"/>
  <c r="G876" i="24" s="1"/>
  <c r="F877" i="24"/>
  <c r="G877" i="24" s="1"/>
  <c r="F878" i="24"/>
  <c r="G878" i="24" s="1"/>
  <c r="F879" i="24"/>
  <c r="G879" i="24" s="1"/>
  <c r="F880" i="24"/>
  <c r="G880" i="24" s="1"/>
  <c r="F881" i="24"/>
  <c r="G881" i="24" s="1"/>
  <c r="F882" i="24"/>
  <c r="G882" i="24" s="1"/>
  <c r="F883" i="24"/>
  <c r="G883" i="24" s="1"/>
  <c r="F884" i="24"/>
  <c r="G884" i="24" s="1"/>
  <c r="F885" i="24"/>
  <c r="G885" i="24" s="1"/>
  <c r="F886" i="24"/>
  <c r="G886" i="24" s="1"/>
  <c r="F887" i="24"/>
  <c r="G887" i="24" s="1"/>
  <c r="F888" i="24"/>
  <c r="G888" i="24" s="1"/>
  <c r="F911" i="24"/>
  <c r="G911" i="24" s="1"/>
  <c r="F912" i="24"/>
  <c r="G912" i="24" s="1"/>
  <c r="F913" i="24"/>
  <c r="G913" i="24" s="1"/>
  <c r="F914" i="24"/>
  <c r="G914" i="24" s="1"/>
  <c r="F915" i="24"/>
  <c r="G915" i="24" s="1"/>
  <c r="F916" i="24"/>
  <c r="G916" i="24" s="1"/>
  <c r="F917" i="24"/>
  <c r="G917" i="24" s="1"/>
  <c r="F918" i="24"/>
  <c r="G918" i="24" s="1"/>
  <c r="F919" i="24"/>
  <c r="G919" i="24" s="1"/>
  <c r="F920" i="24"/>
  <c r="G920" i="24" s="1"/>
  <c r="F866" i="24"/>
  <c r="F769" i="24"/>
  <c r="G769" i="24" s="1"/>
  <c r="F770" i="24"/>
  <c r="G770" i="24" s="1"/>
  <c r="F771" i="24"/>
  <c r="G771" i="24" s="1"/>
  <c r="F772" i="24"/>
  <c r="G772" i="24" s="1"/>
  <c r="F773" i="24"/>
  <c r="G773" i="24" s="1"/>
  <c r="F774" i="24"/>
  <c r="G774" i="24" s="1"/>
  <c r="F775" i="24"/>
  <c r="G775" i="24" s="1"/>
  <c r="F776" i="24"/>
  <c r="G776" i="24" s="1"/>
  <c r="F777" i="24"/>
  <c r="G777" i="24" s="1"/>
  <c r="F778" i="24"/>
  <c r="G778" i="24" s="1"/>
  <c r="F779" i="24"/>
  <c r="G779" i="24" s="1"/>
  <c r="F780" i="24"/>
  <c r="G780" i="24" s="1"/>
  <c r="F781" i="24"/>
  <c r="G781" i="24" s="1"/>
  <c r="F782" i="24"/>
  <c r="G782" i="24" s="1"/>
  <c r="F783" i="24"/>
  <c r="G783" i="24" s="1"/>
  <c r="F784" i="24"/>
  <c r="G784" i="24" s="1"/>
  <c r="F785" i="24"/>
  <c r="G785" i="24" s="1"/>
  <c r="F786" i="24"/>
  <c r="G786" i="24" s="1"/>
  <c r="F787" i="24"/>
  <c r="G787" i="24" s="1"/>
  <c r="F789" i="24"/>
  <c r="G789" i="24" s="1"/>
  <c r="F790" i="24"/>
  <c r="G790" i="24" s="1"/>
  <c r="F791" i="24"/>
  <c r="G791" i="24" s="1"/>
  <c r="F792" i="24"/>
  <c r="G792" i="24" s="1"/>
  <c r="F793" i="24"/>
  <c r="G793" i="24" s="1"/>
  <c r="F794" i="24"/>
  <c r="G794" i="24" s="1"/>
  <c r="F795" i="24"/>
  <c r="G795" i="24" s="1"/>
  <c r="F796" i="24"/>
  <c r="G796" i="24" s="1"/>
  <c r="F797" i="24"/>
  <c r="G797" i="24" s="1"/>
  <c r="F798" i="24"/>
  <c r="G798" i="24" s="1"/>
  <c r="F799" i="24"/>
  <c r="G799" i="24" s="1"/>
  <c r="F800" i="24"/>
  <c r="G800" i="24" s="1"/>
  <c r="F801" i="24"/>
  <c r="G801" i="24" s="1"/>
  <c r="F802" i="24"/>
  <c r="G802" i="24" s="1"/>
  <c r="F803" i="24"/>
  <c r="G803" i="24" s="1"/>
  <c r="F804" i="24"/>
  <c r="G804" i="24" s="1"/>
  <c r="F805" i="24"/>
  <c r="G805" i="24" s="1"/>
  <c r="F806" i="24"/>
  <c r="G806" i="24" s="1"/>
  <c r="F807" i="24"/>
  <c r="G807" i="24" s="1"/>
  <c r="F808" i="24"/>
  <c r="G808" i="24" s="1"/>
  <c r="F809" i="24"/>
  <c r="G809" i="24" s="1"/>
  <c r="F810" i="24"/>
  <c r="G810" i="24" s="1"/>
  <c r="F811" i="24"/>
  <c r="G811" i="24" s="1"/>
  <c r="F812" i="24"/>
  <c r="G812" i="24" s="1"/>
  <c r="F813" i="24"/>
  <c r="G813" i="24" s="1"/>
  <c r="F814" i="24"/>
  <c r="G814" i="24" s="1"/>
  <c r="F815" i="24"/>
  <c r="G815" i="24" s="1"/>
  <c r="F816" i="24"/>
  <c r="G816" i="24" s="1"/>
  <c r="F817" i="24"/>
  <c r="G817" i="24" s="1"/>
  <c r="F818" i="24"/>
  <c r="G818" i="24" s="1"/>
  <c r="F819" i="24"/>
  <c r="G819" i="24" s="1"/>
  <c r="F820" i="24"/>
  <c r="G820" i="24" s="1"/>
  <c r="F821" i="24"/>
  <c r="G821" i="24" s="1"/>
  <c r="F822" i="24"/>
  <c r="G822" i="24" s="1"/>
  <c r="F823" i="24"/>
  <c r="G823" i="24" s="1"/>
  <c r="F824" i="24"/>
  <c r="G824" i="24" s="1"/>
  <c r="F825" i="24"/>
  <c r="G825" i="24" s="1"/>
  <c r="F826" i="24"/>
  <c r="G826" i="24" s="1"/>
  <c r="F827" i="24"/>
  <c r="G827" i="24" s="1"/>
  <c r="F828" i="24"/>
  <c r="G828" i="24" s="1"/>
  <c r="F829" i="24"/>
  <c r="G829" i="24" s="1"/>
  <c r="F830" i="24"/>
  <c r="G830" i="24" s="1"/>
  <c r="F831" i="24"/>
  <c r="G831" i="24" s="1"/>
  <c r="F832" i="24"/>
  <c r="G832" i="24" s="1"/>
  <c r="F833" i="24"/>
  <c r="G833" i="24" s="1"/>
  <c r="F834" i="24"/>
  <c r="G834" i="24" s="1"/>
  <c r="F835" i="24"/>
  <c r="G835" i="24" s="1"/>
  <c r="F836" i="24"/>
  <c r="G836" i="24" s="1"/>
  <c r="F837" i="24"/>
  <c r="G837" i="24" s="1"/>
  <c r="F838" i="24"/>
  <c r="G838" i="24" s="1"/>
  <c r="F839" i="24"/>
  <c r="G839" i="24" s="1"/>
  <c r="F840" i="24"/>
  <c r="G840" i="24" s="1"/>
  <c r="F841" i="24"/>
  <c r="G841" i="24" s="1"/>
  <c r="F842" i="24"/>
  <c r="G842" i="24" s="1"/>
  <c r="F843" i="24"/>
  <c r="G843" i="24" s="1"/>
  <c r="F855" i="24"/>
  <c r="G855" i="24" s="1"/>
  <c r="F856" i="24"/>
  <c r="G856" i="24" s="1"/>
  <c r="F857" i="24"/>
  <c r="G857" i="24" s="1"/>
  <c r="F861" i="24"/>
  <c r="G861" i="24" s="1"/>
  <c r="F862" i="24"/>
  <c r="G862" i="24" s="1"/>
  <c r="F863" i="24"/>
  <c r="G863" i="24" s="1"/>
  <c r="F768" i="24"/>
  <c r="G768" i="24" s="1"/>
  <c r="F691" i="24"/>
  <c r="G691" i="24" s="1"/>
  <c r="F692" i="24"/>
  <c r="G692" i="24" s="1"/>
  <c r="F693" i="24"/>
  <c r="G693" i="24" s="1"/>
  <c r="F694" i="24"/>
  <c r="G694" i="24" s="1"/>
  <c r="F695" i="24"/>
  <c r="G695" i="24" s="1"/>
  <c r="F696" i="24"/>
  <c r="G696" i="24" s="1"/>
  <c r="F697" i="24"/>
  <c r="G697" i="24" s="1"/>
  <c r="F698" i="24"/>
  <c r="G698" i="24" s="1"/>
  <c r="F699" i="24"/>
  <c r="G699" i="24" s="1"/>
  <c r="F700" i="24"/>
  <c r="G700" i="24" s="1"/>
  <c r="F701" i="24"/>
  <c r="G701" i="24" s="1"/>
  <c r="F702" i="24"/>
  <c r="G702" i="24" s="1"/>
  <c r="F703" i="24"/>
  <c r="G703" i="24" s="1"/>
  <c r="F704" i="24"/>
  <c r="G704" i="24" s="1"/>
  <c r="F705" i="24"/>
  <c r="G705" i="24" s="1"/>
  <c r="F706" i="24"/>
  <c r="G706" i="24" s="1"/>
  <c r="F707" i="24"/>
  <c r="G707" i="24" s="1"/>
  <c r="F708" i="24"/>
  <c r="G708" i="24" s="1"/>
  <c r="F709" i="24"/>
  <c r="G709" i="24" s="1"/>
  <c r="F710" i="24"/>
  <c r="G710" i="24" s="1"/>
  <c r="F711" i="24"/>
  <c r="G711" i="24" s="1"/>
  <c r="F712" i="24"/>
  <c r="G712" i="24" s="1"/>
  <c r="F713" i="24"/>
  <c r="G713" i="24" s="1"/>
  <c r="F714" i="24"/>
  <c r="G714" i="24" s="1"/>
  <c r="F715" i="24"/>
  <c r="G715" i="24" s="1"/>
  <c r="F716" i="24"/>
  <c r="G716" i="24" s="1"/>
  <c r="F717" i="24"/>
  <c r="G717" i="24" s="1"/>
  <c r="F718" i="24"/>
  <c r="G718" i="24" s="1"/>
  <c r="F719" i="24"/>
  <c r="G719" i="24" s="1"/>
  <c r="F720" i="24"/>
  <c r="G720" i="24" s="1"/>
  <c r="F721" i="24"/>
  <c r="G721" i="24" s="1"/>
  <c r="F722" i="24"/>
  <c r="G722" i="24" s="1"/>
  <c r="F723" i="24"/>
  <c r="G723" i="24" s="1"/>
  <c r="F724" i="24"/>
  <c r="G724" i="24" s="1"/>
  <c r="F725" i="24"/>
  <c r="G725" i="24" s="1"/>
  <c r="F726" i="24"/>
  <c r="G726" i="24" s="1"/>
  <c r="F727" i="24"/>
  <c r="G727" i="24" s="1"/>
  <c r="F728" i="24"/>
  <c r="G728" i="24" s="1"/>
  <c r="F729" i="24"/>
  <c r="G729" i="24" s="1"/>
  <c r="F730" i="24"/>
  <c r="G730" i="24" s="1"/>
  <c r="F731" i="24"/>
  <c r="G731" i="24" s="1"/>
  <c r="F732" i="24"/>
  <c r="G732" i="24" s="1"/>
  <c r="F733" i="24"/>
  <c r="G733" i="24" s="1"/>
  <c r="F734" i="24"/>
  <c r="G734" i="24" s="1"/>
  <c r="F735" i="24"/>
  <c r="G735" i="24" s="1"/>
  <c r="F736" i="24"/>
  <c r="G736" i="24" s="1"/>
  <c r="F737" i="24"/>
  <c r="G737" i="24" s="1"/>
  <c r="F738" i="24"/>
  <c r="G738" i="24" s="1"/>
  <c r="F739" i="24"/>
  <c r="G739" i="24" s="1"/>
  <c r="F740" i="24"/>
  <c r="G740" i="24" s="1"/>
  <c r="F741" i="24"/>
  <c r="G741" i="24" s="1"/>
  <c r="F742" i="24"/>
  <c r="G742" i="24" s="1"/>
  <c r="F743" i="24"/>
  <c r="G743" i="24" s="1"/>
  <c r="F744" i="24"/>
  <c r="G744" i="24" s="1"/>
  <c r="F745" i="24"/>
  <c r="G745" i="24" s="1"/>
  <c r="F746" i="24"/>
  <c r="G746" i="24" s="1"/>
  <c r="F747" i="24"/>
  <c r="G747" i="24" s="1"/>
  <c r="F748" i="24"/>
  <c r="G748" i="24" s="1"/>
  <c r="F749" i="24"/>
  <c r="G749" i="24" s="1"/>
  <c r="F750" i="24"/>
  <c r="G750" i="24" s="1"/>
  <c r="F751" i="24"/>
  <c r="G751" i="24" s="1"/>
  <c r="F752" i="24"/>
  <c r="G752" i="24" s="1"/>
  <c r="F753" i="24"/>
  <c r="G753" i="24" s="1"/>
  <c r="F754" i="24"/>
  <c r="G754" i="24" s="1"/>
  <c r="F755" i="24"/>
  <c r="G755" i="24" s="1"/>
  <c r="F756" i="24"/>
  <c r="G756" i="24" s="1"/>
  <c r="F757" i="24"/>
  <c r="G757" i="24" s="1"/>
  <c r="F758" i="24"/>
  <c r="G758" i="24" s="1"/>
  <c r="F759" i="24"/>
  <c r="G759" i="24" s="1"/>
  <c r="F760" i="24"/>
  <c r="G760" i="24" s="1"/>
  <c r="F761" i="24"/>
  <c r="G761" i="24" s="1"/>
  <c r="F762" i="24"/>
  <c r="G762" i="24" s="1"/>
  <c r="F690" i="24"/>
  <c r="F580" i="24"/>
  <c r="G580" i="24" s="1"/>
  <c r="F581" i="24"/>
  <c r="G581" i="24" s="1"/>
  <c r="F582" i="24"/>
  <c r="G582" i="24" s="1"/>
  <c r="F583" i="24"/>
  <c r="G583" i="24" s="1"/>
  <c r="F584" i="24"/>
  <c r="G584" i="24" s="1"/>
  <c r="F585" i="24"/>
  <c r="G585" i="24" s="1"/>
  <c r="F586" i="24"/>
  <c r="G586" i="24" s="1"/>
  <c r="F587" i="24"/>
  <c r="G587" i="24" s="1"/>
  <c r="F588" i="24"/>
  <c r="G588" i="24" s="1"/>
  <c r="F589" i="24"/>
  <c r="G589" i="24" s="1"/>
  <c r="F590" i="24"/>
  <c r="G590" i="24" s="1"/>
  <c r="F591" i="24"/>
  <c r="G591" i="24" s="1"/>
  <c r="F592" i="24"/>
  <c r="G592" i="24" s="1"/>
  <c r="F593" i="24"/>
  <c r="G593" i="24" s="1"/>
  <c r="F594" i="24"/>
  <c r="G594" i="24" s="1"/>
  <c r="F595" i="24"/>
  <c r="G595" i="24" s="1"/>
  <c r="F596" i="24"/>
  <c r="G596" i="24" s="1"/>
  <c r="F597" i="24"/>
  <c r="G597" i="24" s="1"/>
  <c r="F598" i="24"/>
  <c r="G598" i="24" s="1"/>
  <c r="F599" i="24"/>
  <c r="G599" i="24" s="1"/>
  <c r="F600" i="24"/>
  <c r="G600" i="24" s="1"/>
  <c r="F601" i="24"/>
  <c r="G601" i="24" s="1"/>
  <c r="F602" i="24"/>
  <c r="G602" i="24" s="1"/>
  <c r="F603" i="24"/>
  <c r="G603" i="24" s="1"/>
  <c r="F604" i="24"/>
  <c r="G604" i="24" s="1"/>
  <c r="F605" i="24"/>
  <c r="G605" i="24" s="1"/>
  <c r="F606" i="24"/>
  <c r="G606" i="24" s="1"/>
  <c r="F607" i="24"/>
  <c r="G607" i="24" s="1"/>
  <c r="F608" i="24"/>
  <c r="G608" i="24" s="1"/>
  <c r="F609" i="24"/>
  <c r="G609" i="24" s="1"/>
  <c r="F610" i="24"/>
  <c r="G610" i="24" s="1"/>
  <c r="F611" i="24"/>
  <c r="G611" i="24" s="1"/>
  <c r="F612" i="24"/>
  <c r="G612" i="24" s="1"/>
  <c r="F613" i="24"/>
  <c r="G613" i="24" s="1"/>
  <c r="F614" i="24"/>
  <c r="G614" i="24" s="1"/>
  <c r="F615" i="24"/>
  <c r="G615" i="24" s="1"/>
  <c r="F616" i="24"/>
  <c r="G616" i="24" s="1"/>
  <c r="F617" i="24"/>
  <c r="G617" i="24" s="1"/>
  <c r="F618" i="24"/>
  <c r="G618" i="24" s="1"/>
  <c r="F619" i="24"/>
  <c r="G619" i="24" s="1"/>
  <c r="F620" i="24"/>
  <c r="G620" i="24" s="1"/>
  <c r="F621" i="24"/>
  <c r="G621" i="24" s="1"/>
  <c r="F622" i="24"/>
  <c r="G622" i="24" s="1"/>
  <c r="F623" i="24"/>
  <c r="G623" i="24" s="1"/>
  <c r="F624" i="24"/>
  <c r="G624" i="24" s="1"/>
  <c r="F625" i="24"/>
  <c r="G625" i="24" s="1"/>
  <c r="F626" i="24"/>
  <c r="G626" i="24" s="1"/>
  <c r="F627" i="24"/>
  <c r="G627" i="24" s="1"/>
  <c r="F628" i="24"/>
  <c r="G628" i="24" s="1"/>
  <c r="F629" i="24"/>
  <c r="G629" i="24" s="1"/>
  <c r="F630" i="24"/>
  <c r="G630" i="24" s="1"/>
  <c r="F631" i="24"/>
  <c r="G631" i="24" s="1"/>
  <c r="F632" i="24"/>
  <c r="G632" i="24" s="1"/>
  <c r="F633" i="24"/>
  <c r="G633" i="24" s="1"/>
  <c r="F634" i="24"/>
  <c r="G634" i="24" s="1"/>
  <c r="F635" i="24"/>
  <c r="G635" i="24" s="1"/>
  <c r="F636" i="24"/>
  <c r="G636" i="24" s="1"/>
  <c r="F637" i="24"/>
  <c r="G637" i="24" s="1"/>
  <c r="F638" i="24"/>
  <c r="G638" i="24" s="1"/>
  <c r="F639" i="24"/>
  <c r="G639" i="24" s="1"/>
  <c r="F640" i="24"/>
  <c r="G640" i="24" s="1"/>
  <c r="F641" i="24"/>
  <c r="G641" i="24" s="1"/>
  <c r="F642" i="24"/>
  <c r="G642" i="24" s="1"/>
  <c r="F643" i="24"/>
  <c r="G643" i="24" s="1"/>
  <c r="F644" i="24"/>
  <c r="G644" i="24" s="1"/>
  <c r="F645" i="24"/>
  <c r="G645" i="24" s="1"/>
  <c r="F646" i="24"/>
  <c r="G646" i="24" s="1"/>
  <c r="F647" i="24"/>
  <c r="G647" i="24" s="1"/>
  <c r="F648" i="24"/>
  <c r="G648" i="24" s="1"/>
  <c r="F649" i="24"/>
  <c r="G649" i="24" s="1"/>
  <c r="F650" i="24"/>
  <c r="G650" i="24" s="1"/>
  <c r="F651" i="24"/>
  <c r="G651" i="24" s="1"/>
  <c r="F652" i="24"/>
  <c r="G652" i="24" s="1"/>
  <c r="F653" i="24"/>
  <c r="G653" i="24" s="1"/>
  <c r="F654" i="24"/>
  <c r="G654" i="24" s="1"/>
  <c r="F655" i="24"/>
  <c r="G655" i="24" s="1"/>
  <c r="F656" i="24"/>
  <c r="G656" i="24" s="1"/>
  <c r="F657" i="24"/>
  <c r="G657" i="24" s="1"/>
  <c r="F658" i="24"/>
  <c r="G658" i="24" s="1"/>
  <c r="F659" i="24"/>
  <c r="G659" i="24" s="1"/>
  <c r="F660" i="24"/>
  <c r="G660" i="24" s="1"/>
  <c r="F661" i="24"/>
  <c r="G661" i="24" s="1"/>
  <c r="F662" i="24"/>
  <c r="G662" i="24" s="1"/>
  <c r="F663" i="24"/>
  <c r="G663" i="24" s="1"/>
  <c r="F664" i="24"/>
  <c r="G664" i="24" s="1"/>
  <c r="F665" i="24"/>
  <c r="G665" i="24" s="1"/>
  <c r="F666" i="24"/>
  <c r="G666" i="24" s="1"/>
  <c r="F667" i="24"/>
  <c r="G667" i="24" s="1"/>
  <c r="F668" i="24"/>
  <c r="G668" i="24" s="1"/>
  <c r="F669" i="24"/>
  <c r="G669" i="24" s="1"/>
  <c r="F670" i="24"/>
  <c r="G670" i="24" s="1"/>
  <c r="F671" i="24"/>
  <c r="G671" i="24" s="1"/>
  <c r="F579" i="24"/>
  <c r="F494" i="24"/>
  <c r="G494" i="24" s="1"/>
  <c r="F495" i="24"/>
  <c r="G495" i="24" s="1"/>
  <c r="F496" i="24"/>
  <c r="G496" i="24" s="1"/>
  <c r="F497" i="24"/>
  <c r="G497" i="24" s="1"/>
  <c r="F498" i="24"/>
  <c r="G498" i="24" s="1"/>
  <c r="F499" i="24"/>
  <c r="G499" i="24" s="1"/>
  <c r="F500" i="24"/>
  <c r="G500" i="24" s="1"/>
  <c r="F501" i="24"/>
  <c r="G501" i="24" s="1"/>
  <c r="F502" i="24"/>
  <c r="G502" i="24" s="1"/>
  <c r="F503" i="24"/>
  <c r="G503" i="24" s="1"/>
  <c r="F504" i="24"/>
  <c r="G504" i="24" s="1"/>
  <c r="F505" i="24"/>
  <c r="G505" i="24" s="1"/>
  <c r="F506" i="24"/>
  <c r="G506" i="24" s="1"/>
  <c r="F507" i="24"/>
  <c r="G507" i="24" s="1"/>
  <c r="F508" i="24"/>
  <c r="G508" i="24" s="1"/>
  <c r="F509" i="24"/>
  <c r="G509" i="24" s="1"/>
  <c r="F510" i="24"/>
  <c r="G510" i="24" s="1"/>
  <c r="F511" i="24"/>
  <c r="G511" i="24" s="1"/>
  <c r="F512" i="24"/>
  <c r="G512" i="24" s="1"/>
  <c r="F513" i="24"/>
  <c r="G513" i="24" s="1"/>
  <c r="F514" i="24"/>
  <c r="G514" i="24" s="1"/>
  <c r="F515" i="24"/>
  <c r="G515" i="24" s="1"/>
  <c r="F516" i="24"/>
  <c r="G516" i="24" s="1"/>
  <c r="F517" i="24"/>
  <c r="G517" i="24" s="1"/>
  <c r="F518" i="24"/>
  <c r="G518" i="24" s="1"/>
  <c r="F519" i="24"/>
  <c r="G519" i="24" s="1"/>
  <c r="F520" i="24"/>
  <c r="G520" i="24" s="1"/>
  <c r="F521" i="24"/>
  <c r="G521" i="24" s="1"/>
  <c r="F522" i="24"/>
  <c r="G522" i="24" s="1"/>
  <c r="F523" i="24"/>
  <c r="G523" i="24" s="1"/>
  <c r="F524" i="24"/>
  <c r="G524" i="24" s="1"/>
  <c r="F525" i="24"/>
  <c r="G525" i="24" s="1"/>
  <c r="F526" i="24"/>
  <c r="G526" i="24" s="1"/>
  <c r="F527" i="24"/>
  <c r="G527" i="24" s="1"/>
  <c r="F528" i="24"/>
  <c r="G528" i="24" s="1"/>
  <c r="F529" i="24"/>
  <c r="G529" i="24" s="1"/>
  <c r="F530" i="24"/>
  <c r="G530" i="24" s="1"/>
  <c r="F531" i="24"/>
  <c r="G531" i="24" s="1"/>
  <c r="F532" i="24"/>
  <c r="G532" i="24" s="1"/>
  <c r="F533" i="24"/>
  <c r="G533" i="24" s="1"/>
  <c r="F534" i="24"/>
  <c r="G534" i="24" s="1"/>
  <c r="F535" i="24"/>
  <c r="G535" i="24" s="1"/>
  <c r="F536" i="24"/>
  <c r="G536" i="24" s="1"/>
  <c r="F537" i="24"/>
  <c r="G537" i="24" s="1"/>
  <c r="F538" i="24"/>
  <c r="G538" i="24" s="1"/>
  <c r="F539" i="24"/>
  <c r="G539" i="24" s="1"/>
  <c r="F540" i="24"/>
  <c r="G540" i="24" s="1"/>
  <c r="F541" i="24"/>
  <c r="G541" i="24" s="1"/>
  <c r="F542" i="24"/>
  <c r="G542" i="24" s="1"/>
  <c r="F543" i="24"/>
  <c r="G543" i="24" s="1"/>
  <c r="F544" i="24"/>
  <c r="G544" i="24" s="1"/>
  <c r="F545" i="24"/>
  <c r="G545" i="24" s="1"/>
  <c r="F546" i="24"/>
  <c r="G546" i="24" s="1"/>
  <c r="F547" i="24"/>
  <c r="G547" i="24" s="1"/>
  <c r="F548" i="24"/>
  <c r="G548" i="24" s="1"/>
  <c r="F549" i="24"/>
  <c r="G549" i="24" s="1"/>
  <c r="F550" i="24"/>
  <c r="G550" i="24" s="1"/>
  <c r="F551" i="24"/>
  <c r="G551" i="24" s="1"/>
  <c r="F552" i="24"/>
  <c r="G552" i="24" s="1"/>
  <c r="F553" i="24"/>
  <c r="G553" i="24" s="1"/>
  <c r="F554" i="24"/>
  <c r="G554" i="24" s="1"/>
  <c r="F555" i="24"/>
  <c r="G555" i="24" s="1"/>
  <c r="F556" i="24"/>
  <c r="G556" i="24" s="1"/>
  <c r="F557" i="24"/>
  <c r="G557" i="24" s="1"/>
  <c r="F558" i="24"/>
  <c r="G558" i="24" s="1"/>
  <c r="F559" i="24"/>
  <c r="G559" i="24" s="1"/>
  <c r="F560" i="24"/>
  <c r="G560" i="24" s="1"/>
  <c r="F561" i="24"/>
  <c r="G561" i="24" s="1"/>
  <c r="F562" i="24"/>
  <c r="G562" i="24" s="1"/>
  <c r="F563" i="24"/>
  <c r="G563" i="24" s="1"/>
  <c r="F564" i="24"/>
  <c r="G564" i="24" s="1"/>
  <c r="F565" i="24"/>
  <c r="G565" i="24" s="1"/>
  <c r="F566" i="24"/>
  <c r="G566" i="24" s="1"/>
  <c r="F432" i="24"/>
  <c r="G432" i="24" s="1"/>
  <c r="F433" i="24"/>
  <c r="G433" i="24" s="1"/>
  <c r="F434" i="24"/>
  <c r="G434" i="24" s="1"/>
  <c r="F435" i="24"/>
  <c r="G435" i="24" s="1"/>
  <c r="F436" i="24"/>
  <c r="G436" i="24" s="1"/>
  <c r="F437" i="24"/>
  <c r="G437" i="24" s="1"/>
  <c r="F438" i="24"/>
  <c r="G438" i="24" s="1"/>
  <c r="F439" i="24"/>
  <c r="G439" i="24" s="1"/>
  <c r="F440" i="24"/>
  <c r="G440" i="24" s="1"/>
  <c r="F441" i="24"/>
  <c r="G441" i="24" s="1"/>
  <c r="F442" i="24"/>
  <c r="G442" i="24" s="1"/>
  <c r="F443" i="24"/>
  <c r="G443" i="24" s="1"/>
  <c r="F444" i="24"/>
  <c r="G444" i="24" s="1"/>
  <c r="F445" i="24"/>
  <c r="G445" i="24" s="1"/>
  <c r="F446" i="24"/>
  <c r="G446" i="24" s="1"/>
  <c r="F447" i="24"/>
  <c r="G447" i="24" s="1"/>
  <c r="F448" i="24"/>
  <c r="G448" i="24" s="1"/>
  <c r="F449" i="24"/>
  <c r="G449" i="24" s="1"/>
  <c r="F450" i="24"/>
  <c r="G450" i="24" s="1"/>
  <c r="F451" i="24"/>
  <c r="G451" i="24" s="1"/>
  <c r="F452" i="24"/>
  <c r="G452" i="24" s="1"/>
  <c r="F453" i="24"/>
  <c r="G453" i="24" s="1"/>
  <c r="F454" i="24"/>
  <c r="G454" i="24" s="1"/>
  <c r="F455" i="24"/>
  <c r="G455" i="24" s="1"/>
  <c r="F456" i="24"/>
  <c r="G456" i="24" s="1"/>
  <c r="F457" i="24"/>
  <c r="G457" i="24" s="1"/>
  <c r="F458" i="24"/>
  <c r="G458" i="24" s="1"/>
  <c r="F459" i="24"/>
  <c r="G459" i="24" s="1"/>
  <c r="F460" i="24"/>
  <c r="G460" i="24" s="1"/>
  <c r="F461" i="24"/>
  <c r="G461" i="24" s="1"/>
  <c r="F462" i="24"/>
  <c r="G462" i="24" s="1"/>
  <c r="F463" i="24"/>
  <c r="G463" i="24" s="1"/>
  <c r="F464" i="24"/>
  <c r="G464" i="24" s="1"/>
  <c r="F465" i="24"/>
  <c r="G465" i="24" s="1"/>
  <c r="F466" i="24"/>
  <c r="G466" i="24" s="1"/>
  <c r="F467" i="24"/>
  <c r="G467" i="24" s="1"/>
  <c r="F468" i="24"/>
  <c r="G468" i="24" s="1"/>
  <c r="F469" i="24"/>
  <c r="G469" i="24" s="1"/>
  <c r="F470" i="24"/>
  <c r="G470" i="24" s="1"/>
  <c r="F471" i="24"/>
  <c r="G471" i="24" s="1"/>
  <c r="F472" i="24"/>
  <c r="G472" i="24" s="1"/>
  <c r="F473" i="24"/>
  <c r="G473" i="24" s="1"/>
  <c r="F474" i="24"/>
  <c r="G474" i="24" s="1"/>
  <c r="F475" i="24"/>
  <c r="G475" i="24" s="1"/>
  <c r="F476" i="24"/>
  <c r="G476" i="24" s="1"/>
  <c r="F477" i="24"/>
  <c r="G477" i="24" s="1"/>
  <c r="F478" i="24"/>
  <c r="G478" i="24" s="1"/>
  <c r="F479" i="24"/>
  <c r="G479" i="24" s="1"/>
  <c r="F480" i="24"/>
  <c r="G480" i="24" s="1"/>
  <c r="F481" i="24"/>
  <c r="G481" i="24" s="1"/>
  <c r="F482" i="24"/>
  <c r="G482" i="24" s="1"/>
  <c r="F483" i="24"/>
  <c r="G483" i="24" s="1"/>
  <c r="F484" i="24"/>
  <c r="G484" i="24" s="1"/>
  <c r="F485" i="24"/>
  <c r="G485" i="24" s="1"/>
  <c r="F486" i="24"/>
  <c r="G486" i="24" s="1"/>
  <c r="F487" i="24"/>
  <c r="G487" i="24" s="1"/>
  <c r="F488" i="24"/>
  <c r="G488" i="24" s="1"/>
  <c r="F431" i="24"/>
  <c r="F187" i="24"/>
  <c r="G187" i="24" s="1"/>
  <c r="F188" i="24"/>
  <c r="G188" i="24" s="1"/>
  <c r="F189" i="24"/>
  <c r="G189" i="24" s="1"/>
  <c r="F186" i="24"/>
  <c r="F118" i="24"/>
  <c r="G118" i="24" s="1"/>
  <c r="F116" i="24"/>
  <c r="F6" i="24"/>
  <c r="G6" i="24" s="1"/>
  <c r="F7" i="24"/>
  <c r="F8" i="24"/>
  <c r="G8" i="24" s="1"/>
  <c r="F5" i="24"/>
  <c r="F1021" i="24" l="1"/>
  <c r="G182" i="24"/>
  <c r="H182" i="24" s="1"/>
  <c r="G996" i="24"/>
  <c r="G1021" i="24" s="1"/>
  <c r="G992" i="24"/>
  <c r="H992" i="24" s="1"/>
  <c r="G925" i="24"/>
  <c r="H925" i="24" s="1"/>
  <c r="G924" i="24"/>
  <c r="F993" i="24"/>
  <c r="F921" i="24"/>
  <c r="G866" i="24"/>
  <c r="G7" i="24"/>
  <c r="H7" i="24" s="1"/>
  <c r="F490" i="24"/>
  <c r="G126" i="24"/>
  <c r="H126" i="24" s="1"/>
  <c r="G122" i="24"/>
  <c r="H122" i="24" s="1"/>
  <c r="G690" i="24"/>
  <c r="F764" i="24"/>
  <c r="F864" i="24"/>
  <c r="G111" i="24"/>
  <c r="H111" i="24" s="1"/>
  <c r="G103" i="24"/>
  <c r="H103" i="24" s="1"/>
  <c r="G99" i="24"/>
  <c r="H99" i="24" s="1"/>
  <c r="G95" i="24"/>
  <c r="H95" i="24" s="1"/>
  <c r="G87" i="24"/>
  <c r="H87" i="24" s="1"/>
  <c r="G83" i="24"/>
  <c r="H83" i="24" s="1"/>
  <c r="G79" i="24"/>
  <c r="H79" i="24" s="1"/>
  <c r="G75" i="24"/>
  <c r="H75" i="24" s="1"/>
  <c r="G71" i="24"/>
  <c r="H71" i="24" s="1"/>
  <c r="G67" i="24"/>
  <c r="H67" i="24" s="1"/>
  <c r="G63" i="24"/>
  <c r="H63" i="24" s="1"/>
  <c r="G59" i="24"/>
  <c r="H59" i="24" s="1"/>
  <c r="G55" i="24"/>
  <c r="H55" i="24" s="1"/>
  <c r="G51" i="24"/>
  <c r="H51" i="24" s="1"/>
  <c r="G47" i="24"/>
  <c r="H47" i="24" s="1"/>
  <c r="G43" i="24"/>
  <c r="H43" i="24" s="1"/>
  <c r="G39" i="24"/>
  <c r="H39" i="24" s="1"/>
  <c r="G35" i="24"/>
  <c r="H35" i="24" s="1"/>
  <c r="G31" i="24"/>
  <c r="H31" i="24" s="1"/>
  <c r="G27" i="24"/>
  <c r="H27" i="24" s="1"/>
  <c r="G23" i="24"/>
  <c r="H23" i="24" s="1"/>
  <c r="G19" i="24"/>
  <c r="H19" i="24" s="1"/>
  <c r="G15" i="24"/>
  <c r="H15" i="24" s="1"/>
  <c r="G11" i="24"/>
  <c r="H11" i="24" s="1"/>
  <c r="F576" i="24"/>
  <c r="G576" i="24"/>
  <c r="F687" i="24"/>
  <c r="G579" i="24"/>
  <c r="F183" i="24"/>
  <c r="F221" i="24"/>
  <c r="G5" i="24"/>
  <c r="F113" i="24"/>
  <c r="G186" i="24"/>
  <c r="H218" i="24"/>
  <c r="H217" i="24"/>
  <c r="H488" i="24"/>
  <c r="G431" i="24"/>
  <c r="G224" i="24"/>
  <c r="H91" i="24"/>
  <c r="H49" i="24"/>
  <c r="H109" i="24"/>
  <c r="H77" i="24"/>
  <c r="H61" i="24"/>
  <c r="H29" i="24"/>
  <c r="H13" i="24"/>
  <c r="H45" i="24"/>
  <c r="H89" i="24"/>
  <c r="H73" i="24"/>
  <c r="H57" i="24"/>
  <c r="H41" i="24"/>
  <c r="H9" i="24"/>
  <c r="H105" i="24"/>
  <c r="H93" i="24"/>
  <c r="H81" i="24"/>
  <c r="H65" i="24"/>
  <c r="H25" i="24"/>
  <c r="H17" i="24"/>
  <c r="H97" i="24"/>
  <c r="H33" i="24"/>
  <c r="H101" i="24"/>
  <c r="H85" i="24"/>
  <c r="H69" i="24"/>
  <c r="H53" i="24"/>
  <c r="H37" i="24"/>
  <c r="H21" i="24"/>
  <c r="H107" i="24"/>
  <c r="H8" i="24"/>
  <c r="H110" i="24"/>
  <c r="H106" i="24"/>
  <c r="H102" i="24"/>
  <c r="H98" i="24"/>
  <c r="H94" i="24"/>
  <c r="H90" i="24"/>
  <c r="H86" i="24"/>
  <c r="H82" i="24"/>
  <c r="H78" i="24"/>
  <c r="H74" i="24"/>
  <c r="H70" i="24"/>
  <c r="H66" i="24"/>
  <c r="H62" i="24"/>
  <c r="H58" i="24"/>
  <c r="H54" i="24"/>
  <c r="H50" i="24"/>
  <c r="H46" i="24"/>
  <c r="H42" i="24"/>
  <c r="H38" i="24"/>
  <c r="H34" i="24"/>
  <c r="H30" i="24"/>
  <c r="H26" i="24"/>
  <c r="H22" i="24"/>
  <c r="H18" i="24"/>
  <c r="H14" i="24"/>
  <c r="H10" i="24"/>
  <c r="H108" i="24"/>
  <c r="H104" i="24"/>
  <c r="H100" i="24"/>
  <c r="H96" i="24"/>
  <c r="H92" i="24"/>
  <c r="H88" i="24"/>
  <c r="H84" i="24"/>
  <c r="H80" i="24"/>
  <c r="H76" i="24"/>
  <c r="H72" i="24"/>
  <c r="H68" i="24"/>
  <c r="H64" i="24"/>
  <c r="H60" i="24"/>
  <c r="H56" i="24"/>
  <c r="H52" i="24"/>
  <c r="H48" i="24"/>
  <c r="H44" i="24"/>
  <c r="H40" i="24"/>
  <c r="H36" i="24"/>
  <c r="H32" i="24"/>
  <c r="H28" i="24"/>
  <c r="H24" i="24"/>
  <c r="H20" i="24"/>
  <c r="H16" i="24"/>
  <c r="H6" i="24"/>
  <c r="H178" i="24"/>
  <c r="H174" i="24"/>
  <c r="H170" i="24"/>
  <c r="H166" i="24"/>
  <c r="H162" i="24"/>
  <c r="H154" i="24"/>
  <c r="H150" i="24"/>
  <c r="H146" i="24"/>
  <c r="H142" i="24"/>
  <c r="H138" i="24"/>
  <c r="H134" i="24"/>
  <c r="H130" i="24"/>
  <c r="H12" i="24"/>
  <c r="H175" i="24"/>
  <c r="H127" i="24"/>
  <c r="H179" i="24"/>
  <c r="H163" i="24"/>
  <c r="H147" i="24"/>
  <c r="H171" i="24"/>
  <c r="H155" i="24"/>
  <c r="H139" i="24"/>
  <c r="H123" i="24"/>
  <c r="H167" i="24"/>
  <c r="H159" i="24"/>
  <c r="H151" i="24"/>
  <c r="H131" i="24"/>
  <c r="H143" i="24"/>
  <c r="H135" i="24"/>
  <c r="H119" i="24"/>
  <c r="H132" i="24"/>
  <c r="H160" i="24"/>
  <c r="H120" i="24"/>
  <c r="H157" i="24"/>
  <c r="H180" i="24"/>
  <c r="H181" i="24"/>
  <c r="H176" i="24"/>
  <c r="H172" i="24"/>
  <c r="H168" i="24"/>
  <c r="H164" i="24"/>
  <c r="H156" i="24"/>
  <c r="H152" i="24"/>
  <c r="H148" i="24"/>
  <c r="H144" i="24"/>
  <c r="H140" i="24"/>
  <c r="H136" i="24"/>
  <c r="H128" i="24"/>
  <c r="H124" i="24"/>
  <c r="G116" i="24"/>
  <c r="H121" i="24"/>
  <c r="H153" i="24"/>
  <c r="H149" i="24"/>
  <c r="H145" i="24"/>
  <c r="H141" i="24"/>
  <c r="H137" i="24"/>
  <c r="H133" i="24"/>
  <c r="H129" i="24"/>
  <c r="H125" i="24"/>
  <c r="H165" i="24"/>
  <c r="H161" i="24"/>
  <c r="H169" i="24"/>
  <c r="H177" i="24"/>
  <c r="H158" i="24"/>
  <c r="H173" i="24"/>
  <c r="H998" i="24"/>
  <c r="H1002" i="24"/>
  <c r="H1006" i="24"/>
  <c r="H1010" i="24"/>
  <c r="H1014" i="24"/>
  <c r="H1018" i="24"/>
  <c r="H926" i="24"/>
  <c r="H930" i="24"/>
  <c r="H934" i="24"/>
  <c r="H938" i="24"/>
  <c r="H942" i="24"/>
  <c r="H946" i="24"/>
  <c r="H950" i="24"/>
  <c r="H954" i="24"/>
  <c r="H958" i="24"/>
  <c r="H962" i="24"/>
  <c r="H966" i="24"/>
  <c r="H970" i="24"/>
  <c r="H986" i="24"/>
  <c r="H868" i="24"/>
  <c r="H872" i="24"/>
  <c r="H876" i="24"/>
  <c r="H880" i="24"/>
  <c r="H884" i="24"/>
  <c r="H888" i="24"/>
  <c r="H914" i="24"/>
  <c r="H918" i="24"/>
  <c r="H770" i="24"/>
  <c r="H774" i="24"/>
  <c r="H778" i="24"/>
  <c r="H782" i="24"/>
  <c r="H786" i="24"/>
  <c r="H787" i="24"/>
  <c r="H790" i="24"/>
  <c r="H794" i="24"/>
  <c r="H798" i="24"/>
  <c r="H802" i="24"/>
  <c r="H806" i="24"/>
  <c r="H810" i="24"/>
  <c r="H814" i="24"/>
  <c r="H818" i="24"/>
  <c r="H822" i="24"/>
  <c r="H826" i="24"/>
  <c r="H830" i="24"/>
  <c r="H834" i="24"/>
  <c r="H838" i="24"/>
  <c r="H842" i="24"/>
  <c r="H857" i="24"/>
  <c r="H692" i="24"/>
  <c r="H696" i="24"/>
  <c r="H700" i="24"/>
  <c r="H704" i="24"/>
  <c r="H708" i="24"/>
  <c r="H712" i="24"/>
  <c r="H716" i="24"/>
  <c r="H720" i="24"/>
  <c r="H724" i="24"/>
  <c r="H728" i="24"/>
  <c r="H732" i="24"/>
  <c r="H736" i="24"/>
  <c r="H740" i="24"/>
  <c r="H744" i="24"/>
  <c r="H748" i="24"/>
  <c r="H752" i="24"/>
  <c r="H756" i="24"/>
  <c r="H760" i="24"/>
  <c r="H495" i="24"/>
  <c r="H499" i="24"/>
  <c r="H503" i="24"/>
  <c r="H507" i="24"/>
  <c r="H511" i="24"/>
  <c r="H515" i="24"/>
  <c r="H519" i="24"/>
  <c r="H523" i="24"/>
  <c r="H527" i="24"/>
  <c r="H531" i="24"/>
  <c r="H535" i="24"/>
  <c r="H539" i="24"/>
  <c r="H543" i="24"/>
  <c r="H547" i="24"/>
  <c r="H551" i="24"/>
  <c r="H555" i="24"/>
  <c r="H559" i="24"/>
  <c r="H563" i="24"/>
  <c r="H575" i="24"/>
  <c r="H433" i="24"/>
  <c r="H437" i="24"/>
  <c r="H441" i="24"/>
  <c r="H445" i="24"/>
  <c r="H449" i="24"/>
  <c r="H453" i="24"/>
  <c r="H454" i="24"/>
  <c r="H457" i="24"/>
  <c r="H461" i="24"/>
  <c r="H465" i="24"/>
  <c r="H469" i="24"/>
  <c r="H473" i="24"/>
  <c r="H477" i="24"/>
  <c r="H481" i="24"/>
  <c r="H485" i="24"/>
  <c r="H354" i="24"/>
  <c r="H355" i="24"/>
  <c r="H358" i="24"/>
  <c r="H359" i="24"/>
  <c r="H362" i="24"/>
  <c r="H363" i="24"/>
  <c r="H366" i="24"/>
  <c r="H367" i="24"/>
  <c r="H370" i="24"/>
  <c r="H374" i="24"/>
  <c r="H378" i="24"/>
  <c r="H382" i="24"/>
  <c r="H386" i="24"/>
  <c r="H389" i="24"/>
  <c r="H390" i="24"/>
  <c r="H393" i="24"/>
  <c r="H394" i="24"/>
  <c r="H397" i="24"/>
  <c r="H398" i="24"/>
  <c r="H405" i="24"/>
  <c r="H406" i="24"/>
  <c r="H409" i="24"/>
  <c r="H410" i="24"/>
  <c r="H413" i="24"/>
  <c r="H414" i="24"/>
  <c r="H417" i="24"/>
  <c r="H421" i="24"/>
  <c r="H422" i="24"/>
  <c r="H425" i="24"/>
  <c r="H426" i="24"/>
  <c r="H118" i="24"/>
  <c r="F1022" i="24" l="1"/>
  <c r="H496" i="24"/>
  <c r="H197" i="24"/>
  <c r="H208" i="24"/>
  <c r="H213" i="24"/>
  <c r="H1007" i="24"/>
  <c r="H560" i="24"/>
  <c r="H512" i="24"/>
  <c r="H873" i="24"/>
  <c r="H935" i="24"/>
  <c r="H951" i="24"/>
  <c r="H544" i="24"/>
  <c r="H528" i="24"/>
  <c r="H827" i="24"/>
  <c r="H811" i="24"/>
  <c r="H967" i="24"/>
  <c r="H725" i="24"/>
  <c r="H771" i="24"/>
  <c r="H843" i="24"/>
  <c r="H203" i="24"/>
  <c r="H216" i="24"/>
  <c r="H205" i="24"/>
  <c r="H427" i="24"/>
  <c r="H395" i="24"/>
  <c r="H803" i="24"/>
  <c r="H520" i="24"/>
  <c r="H192" i="24"/>
  <c r="H187" i="24"/>
  <c r="H411" i="24"/>
  <c r="H379" i="24"/>
  <c r="H478" i="24"/>
  <c r="H446" i="24"/>
  <c r="H403" i="24"/>
  <c r="H371" i="24"/>
  <c r="H215" i="24"/>
  <c r="H200" i="24"/>
  <c r="H191" i="24"/>
  <c r="H419" i="24"/>
  <c r="H387" i="24"/>
  <c r="H462" i="24"/>
  <c r="H401" i="24"/>
  <c r="H385" i="24"/>
  <c r="H377" i="24"/>
  <c r="H369" i="24"/>
  <c r="H361" i="24"/>
  <c r="H353" i="24"/>
  <c r="H438" i="24"/>
  <c r="H504" i="24"/>
  <c r="H753" i="24"/>
  <c r="H201" i="24"/>
  <c r="H219" i="24"/>
  <c r="H209" i="24"/>
  <c r="H207" i="24"/>
  <c r="H193" i="24"/>
  <c r="H189" i="24"/>
  <c r="H486" i="24"/>
  <c r="H552" i="24"/>
  <c r="H717" i="24"/>
  <c r="H911" i="24"/>
  <c r="H196" i="24"/>
  <c r="H188" i="24"/>
  <c r="H204" i="24"/>
  <c r="H212" i="24"/>
  <c r="H199" i="24"/>
  <c r="H381" i="24"/>
  <c r="H373" i="24"/>
  <c r="H365" i="24"/>
  <c r="H357" i="24"/>
  <c r="H482" i="24"/>
  <c r="H474" i="24"/>
  <c r="H466" i="24"/>
  <c r="H458" i="24"/>
  <c r="H442" i="24"/>
  <c r="H434" i="24"/>
  <c r="H470" i="24"/>
  <c r="H450" i="24"/>
  <c r="H536" i="24"/>
  <c r="H761" i="24"/>
  <c r="H757" i="24"/>
  <c r="H749" i="24"/>
  <c r="H745" i="24"/>
  <c r="H741" i="24"/>
  <c r="H737" i="24"/>
  <c r="H733" i="24"/>
  <c r="H729" i="24"/>
  <c r="H721" i="24"/>
  <c r="H713" i="24"/>
  <c r="H709" i="24"/>
  <c r="H705" i="24"/>
  <c r="H701" i="24"/>
  <c r="H697" i="24"/>
  <c r="H693" i="24"/>
  <c r="H415" i="24"/>
  <c r="H399" i="24"/>
  <c r="H383" i="24"/>
  <c r="H556" i="24"/>
  <c r="H540" i="24"/>
  <c r="H524" i="24"/>
  <c r="H508" i="24"/>
  <c r="H548" i="24"/>
  <c r="H516" i="24"/>
  <c r="H987" i="24"/>
  <c r="H835" i="24"/>
  <c r="H915" i="24"/>
  <c r="H885" i="24"/>
  <c r="H877" i="24"/>
  <c r="H869" i="24"/>
  <c r="H919" i="24"/>
  <c r="H881" i="24"/>
  <c r="H943" i="24"/>
  <c r="H211" i="24"/>
  <c r="H195" i="24"/>
  <c r="H423" i="24"/>
  <c r="H407" i="24"/>
  <c r="H391" i="24"/>
  <c r="H375" i="24"/>
  <c r="H564" i="24"/>
  <c r="H532" i="24"/>
  <c r="H500" i="24"/>
  <c r="H861" i="24"/>
  <c r="H839" i="24"/>
  <c r="H831" i="24"/>
  <c r="H823" i="24"/>
  <c r="H815" i="24"/>
  <c r="H807" i="24"/>
  <c r="H799" i="24"/>
  <c r="H795" i="24"/>
  <c r="H783" i="24"/>
  <c r="H775" i="24"/>
  <c r="H819" i="24"/>
  <c r="H1015" i="24"/>
  <c r="H959" i="24"/>
  <c r="H791" i="24"/>
  <c r="H779" i="24"/>
  <c r="H971" i="24"/>
  <c r="H955" i="24"/>
  <c r="H947" i="24"/>
  <c r="H939" i="24"/>
  <c r="H931" i="24"/>
  <c r="H963" i="24"/>
  <c r="H927" i="24"/>
  <c r="H999" i="24"/>
  <c r="H1019" i="24"/>
  <c r="H1003" i="24"/>
  <c r="H1011" i="24"/>
  <c r="H1020" i="24"/>
  <c r="H1016" i="24"/>
  <c r="H1012" i="24"/>
  <c r="H1008" i="24"/>
  <c r="H1004" i="24"/>
  <c r="H1000" i="24"/>
  <c r="H1017" i="24"/>
  <c r="H1013" i="24"/>
  <c r="H1009" i="24"/>
  <c r="H1005" i="24"/>
  <c r="H1001" i="24"/>
  <c r="H997" i="24"/>
  <c r="H988" i="24"/>
  <c r="H972" i="24"/>
  <c r="H968" i="24"/>
  <c r="H964" i="24"/>
  <c r="H960" i="24"/>
  <c r="H956" i="24"/>
  <c r="H952" i="24"/>
  <c r="H948" i="24"/>
  <c r="H944" i="24"/>
  <c r="H940" i="24"/>
  <c r="H936" i="24"/>
  <c r="H932" i="24"/>
  <c r="H928" i="24"/>
  <c r="H989" i="24"/>
  <c r="H969" i="24"/>
  <c r="H965" i="24"/>
  <c r="H961" i="24"/>
  <c r="H957" i="24"/>
  <c r="H953" i="24"/>
  <c r="H949" i="24"/>
  <c r="H945" i="24"/>
  <c r="H941" i="24"/>
  <c r="H937" i="24"/>
  <c r="H933" i="24"/>
  <c r="H929" i="24"/>
  <c r="H920" i="24"/>
  <c r="H916" i="24"/>
  <c r="H912" i="24"/>
  <c r="H886" i="24"/>
  <c r="H882" i="24"/>
  <c r="H878" i="24"/>
  <c r="H874" i="24"/>
  <c r="H870" i="24"/>
  <c r="H917" i="24"/>
  <c r="H913" i="24"/>
  <c r="H887" i="24"/>
  <c r="H883" i="24"/>
  <c r="H879" i="24"/>
  <c r="H875" i="24"/>
  <c r="H871" i="24"/>
  <c r="H867" i="24"/>
  <c r="H862" i="24"/>
  <c r="H855" i="24"/>
  <c r="H840" i="24"/>
  <c r="H836" i="24"/>
  <c r="H832" i="24"/>
  <c r="H828" i="24"/>
  <c r="H824" i="24"/>
  <c r="H820" i="24"/>
  <c r="H816" i="24"/>
  <c r="H812" i="24"/>
  <c r="H808" i="24"/>
  <c r="H804" i="24"/>
  <c r="H800" i="24"/>
  <c r="H796" i="24"/>
  <c r="H792" i="24"/>
  <c r="H784" i="24"/>
  <c r="H780" i="24"/>
  <c r="H776" i="24"/>
  <c r="H772" i="24"/>
  <c r="H863" i="24"/>
  <c r="H856" i="24"/>
  <c r="H841" i="24"/>
  <c r="H837" i="24"/>
  <c r="H833" i="24"/>
  <c r="H829" i="24"/>
  <c r="H825" i="24"/>
  <c r="H821" i="24"/>
  <c r="H817" i="24"/>
  <c r="H813" i="24"/>
  <c r="H809" i="24"/>
  <c r="H805" i="24"/>
  <c r="H801" i="24"/>
  <c r="H797" i="24"/>
  <c r="H793" i="24"/>
  <c r="H789" i="24"/>
  <c r="H785" i="24"/>
  <c r="H781" i="24"/>
  <c r="H777" i="24"/>
  <c r="H773" i="24"/>
  <c r="H769" i="24"/>
  <c r="H762" i="24"/>
  <c r="H758" i="24"/>
  <c r="H754" i="24"/>
  <c r="H750" i="24"/>
  <c r="H746" i="24"/>
  <c r="H742" i="24"/>
  <c r="H738" i="24"/>
  <c r="H734" i="24"/>
  <c r="H730" i="24"/>
  <c r="H726" i="24"/>
  <c r="H722" i="24"/>
  <c r="H718" i="24"/>
  <c r="H714" i="24"/>
  <c r="H710" i="24"/>
  <c r="H706" i="24"/>
  <c r="H702" i="24"/>
  <c r="H698" i="24"/>
  <c r="H694" i="24"/>
  <c r="H759" i="24"/>
  <c r="H755" i="24"/>
  <c r="H751" i="24"/>
  <c r="H747" i="24"/>
  <c r="H743" i="24"/>
  <c r="H739" i="24"/>
  <c r="H735" i="24"/>
  <c r="H731" i="24"/>
  <c r="H727" i="24"/>
  <c r="H723" i="24"/>
  <c r="H719" i="24"/>
  <c r="H715" i="24"/>
  <c r="H711" i="24"/>
  <c r="H707" i="24"/>
  <c r="H703" i="24"/>
  <c r="H699" i="24"/>
  <c r="H695" i="24"/>
  <c r="H691" i="24"/>
  <c r="H565" i="24"/>
  <c r="H561" i="24"/>
  <c r="H557" i="24"/>
  <c r="H553" i="24"/>
  <c r="H549" i="24"/>
  <c r="H545" i="24"/>
  <c r="H541" i="24"/>
  <c r="H537" i="24"/>
  <c r="H533" i="24"/>
  <c r="H529" i="24"/>
  <c r="H525" i="24"/>
  <c r="H521" i="24"/>
  <c r="H517" i="24"/>
  <c r="H513" i="24"/>
  <c r="H509" i="24"/>
  <c r="H505" i="24"/>
  <c r="H501" i="24"/>
  <c r="H497" i="24"/>
  <c r="H566" i="24"/>
  <c r="H562" i="24"/>
  <c r="H558" i="24"/>
  <c r="H554" i="24"/>
  <c r="H550" i="24"/>
  <c r="H546" i="24"/>
  <c r="H542" i="24"/>
  <c r="H538" i="24"/>
  <c r="H534" i="24"/>
  <c r="H530" i="24"/>
  <c r="H526" i="24"/>
  <c r="H522" i="24"/>
  <c r="H518" i="24"/>
  <c r="H514" i="24"/>
  <c r="H510" i="24"/>
  <c r="H506" i="24"/>
  <c r="H502" i="24"/>
  <c r="H498" i="24"/>
  <c r="H494" i="24"/>
  <c r="H487" i="24"/>
  <c r="H483" i="24"/>
  <c r="H479" i="24"/>
  <c r="H475" i="24"/>
  <c r="H471" i="24"/>
  <c r="H467" i="24"/>
  <c r="H463" i="24"/>
  <c r="H459" i="24"/>
  <c r="H455" i="24"/>
  <c r="H451" i="24"/>
  <c r="H447" i="24"/>
  <c r="H443" i="24"/>
  <c r="H439" i="24"/>
  <c r="H435" i="24"/>
  <c r="H484" i="24"/>
  <c r="H480" i="24"/>
  <c r="H476" i="24"/>
  <c r="H472" i="24"/>
  <c r="H468" i="24"/>
  <c r="H464" i="24"/>
  <c r="H460" i="24"/>
  <c r="H456" i="24"/>
  <c r="H452" i="24"/>
  <c r="H448" i="24"/>
  <c r="H444" i="24"/>
  <c r="H440" i="24"/>
  <c r="H436" i="24"/>
  <c r="H432" i="24"/>
  <c r="H418" i="24"/>
  <c r="H402" i="24"/>
  <c r="H404" i="24"/>
  <c r="H400" i="24"/>
  <c r="H396" i="24"/>
  <c r="H392" i="24"/>
  <c r="H388" i="24"/>
  <c r="H384" i="24"/>
  <c r="H380" i="24"/>
  <c r="H376" i="24"/>
  <c r="H372" i="24"/>
  <c r="H368" i="24"/>
  <c r="H364" i="24"/>
  <c r="H360" i="24"/>
  <c r="H356" i="24"/>
  <c r="H352" i="24"/>
  <c r="H424" i="24"/>
  <c r="H420" i="24"/>
  <c r="H416" i="24"/>
  <c r="H412" i="24"/>
  <c r="H408" i="24"/>
  <c r="H220" i="24"/>
  <c r="H214" i="24"/>
  <c r="H210" i="24"/>
  <c r="H206" i="24"/>
  <c r="H202" i="24"/>
  <c r="H198" i="24"/>
  <c r="H194" i="24"/>
  <c r="H190" i="24"/>
  <c r="H117" i="24"/>
  <c r="G921" i="24" l="1"/>
  <c r="D576" i="24"/>
  <c r="D687" i="24"/>
  <c r="D764" i="24"/>
  <c r="D864" i="24"/>
  <c r="D921" i="24"/>
  <c r="D993" i="24"/>
  <c r="D1021" i="24"/>
  <c r="H580" i="24"/>
  <c r="H581" i="24"/>
  <c r="H584" i="24"/>
  <c r="H588" i="24"/>
  <c r="H592" i="24"/>
  <c r="H593" i="24"/>
  <c r="H596" i="24"/>
  <c r="H597" i="24"/>
  <c r="H600" i="24"/>
  <c r="H604" i="24"/>
  <c r="H608" i="24"/>
  <c r="H609" i="24"/>
  <c r="H612" i="24"/>
  <c r="H613" i="24"/>
  <c r="H616" i="24"/>
  <c r="H617" i="24"/>
  <c r="H620" i="24"/>
  <c r="H621" i="24"/>
  <c r="H624" i="24"/>
  <c r="H625" i="24"/>
  <c r="H628" i="24"/>
  <c r="H632" i="24"/>
  <c r="H636" i="24"/>
  <c r="H637" i="24"/>
  <c r="H640" i="24"/>
  <c r="H641" i="24"/>
  <c r="H644" i="24"/>
  <c r="H648" i="24"/>
  <c r="H649" i="24"/>
  <c r="H652" i="24"/>
  <c r="H653" i="24"/>
  <c r="H656" i="24"/>
  <c r="H657" i="24"/>
  <c r="H660" i="24"/>
  <c r="H664" i="24"/>
  <c r="H665" i="24"/>
  <c r="H668" i="24"/>
  <c r="H669" i="24"/>
  <c r="H633" i="24" l="1"/>
  <c r="H601" i="24"/>
  <c r="H585" i="24"/>
  <c r="H661" i="24"/>
  <c r="H645" i="24"/>
  <c r="H629" i="24"/>
  <c r="H605" i="24"/>
  <c r="H589" i="24"/>
  <c r="H671" i="24"/>
  <c r="H670" i="24"/>
  <c r="H667" i="24"/>
  <c r="H666" i="24"/>
  <c r="H663" i="24"/>
  <c r="H662" i="24"/>
  <c r="H659" i="24"/>
  <c r="H658" i="24"/>
  <c r="H655" i="24"/>
  <c r="H654" i="24"/>
  <c r="H651" i="24"/>
  <c r="H650" i="24"/>
  <c r="H647" i="24"/>
  <c r="H646" i="24"/>
  <c r="H643" i="24"/>
  <c r="H642" i="24"/>
  <c r="H639" i="24"/>
  <c r="H638" i="24"/>
  <c r="H635" i="24"/>
  <c r="H634" i="24"/>
  <c r="H631" i="24"/>
  <c r="H630" i="24"/>
  <c r="H627" i="24"/>
  <c r="H626" i="24"/>
  <c r="H623" i="24"/>
  <c r="H622" i="24"/>
  <c r="H619" i="24"/>
  <c r="H618" i="24"/>
  <c r="H615" i="24"/>
  <c r="H614" i="24"/>
  <c r="H611" i="24"/>
  <c r="H610" i="24"/>
  <c r="H607" i="24"/>
  <c r="H606" i="24"/>
  <c r="H603" i="24"/>
  <c r="H602" i="24"/>
  <c r="H599" i="24"/>
  <c r="H598" i="24"/>
  <c r="H595" i="24"/>
  <c r="H594" i="24"/>
  <c r="H591" i="24"/>
  <c r="H590" i="24"/>
  <c r="H587" i="24"/>
  <c r="H586" i="24"/>
  <c r="H583" i="24"/>
  <c r="H582" i="24"/>
  <c r="H866" i="24"/>
  <c r="H579" i="24" l="1"/>
  <c r="C4" i="33" l="1"/>
  <c r="C5" i="33" l="1"/>
  <c r="C9" i="33" l="1"/>
  <c r="H431" i="24" l="1"/>
  <c r="H490" i="24" s="1"/>
  <c r="F18" i="33"/>
  <c r="G18" i="33" s="1"/>
  <c r="F17" i="33"/>
  <c r="G17" i="33" s="1"/>
  <c r="F16" i="33"/>
  <c r="G16" i="33" s="1"/>
  <c r="F15" i="33"/>
  <c r="G15" i="33" s="1"/>
  <c r="F14" i="33"/>
  <c r="G14" i="33" s="1"/>
  <c r="F5" i="33"/>
  <c r="G5" i="33" s="1"/>
  <c r="F6" i="33"/>
  <c r="G6" i="33" s="1"/>
  <c r="F7" i="33"/>
  <c r="G7" i="33" s="1"/>
  <c r="F8" i="33"/>
  <c r="G8" i="33" s="1"/>
  <c r="F9" i="33"/>
  <c r="G9" i="33" s="1"/>
  <c r="F10" i="33"/>
  <c r="G10" i="33" s="1"/>
  <c r="F11" i="33"/>
  <c r="G11" i="33" s="1"/>
  <c r="F12" i="33"/>
  <c r="G12" i="33" s="1"/>
  <c r="F4" i="33"/>
  <c r="E13" i="33"/>
  <c r="E3" i="33" s="1"/>
  <c r="C18" i="33"/>
  <c r="B18" i="33"/>
  <c r="C17" i="33"/>
  <c r="B17" i="33"/>
  <c r="C16" i="33"/>
  <c r="B16" i="33"/>
  <c r="C15" i="33"/>
  <c r="B15" i="33"/>
  <c r="C14" i="33"/>
  <c r="B14" i="33"/>
  <c r="B13" i="33"/>
  <c r="C12" i="33"/>
  <c r="B12" i="33"/>
  <c r="C11" i="33"/>
  <c r="B11" i="33"/>
  <c r="C10" i="33"/>
  <c r="B10" i="33"/>
  <c r="B9" i="33"/>
  <c r="C8" i="33"/>
  <c r="B8" i="33"/>
  <c r="C7" i="33"/>
  <c r="B7" i="33"/>
  <c r="C6" i="33"/>
  <c r="B6" i="33"/>
  <c r="B5" i="33"/>
  <c r="B4" i="33"/>
  <c r="H576" i="24"/>
  <c r="G13" i="33" l="1"/>
  <c r="C13" i="33"/>
  <c r="C3" i="33" s="1"/>
  <c r="F13" i="33"/>
  <c r="F3" i="33" s="1"/>
  <c r="G4" i="33"/>
  <c r="G3" i="33" s="1"/>
  <c r="D428" i="24" l="1"/>
  <c r="H351" i="24"/>
  <c r="D8" i="33" l="1"/>
  <c r="D221" i="24" l="1"/>
  <c r="D6" i="33" l="1"/>
  <c r="H224" i="24"/>
  <c r="H768" i="24" l="1"/>
  <c r="H864" i="24" s="1"/>
  <c r="H996" i="24"/>
  <c r="H1021" i="24" s="1"/>
  <c r="H924" i="24"/>
  <c r="G764" i="24"/>
  <c r="H186" i="24"/>
  <c r="H221" i="24" s="1"/>
  <c r="H116" i="24"/>
  <c r="H183" i="24" s="1"/>
  <c r="H5" i="24"/>
  <c r="H690" i="24" l="1"/>
  <c r="H764" i="24" s="1"/>
  <c r="D183" i="24"/>
  <c r="D348" i="24"/>
  <c r="D490" i="24"/>
  <c r="D10" i="33"/>
  <c r="D11" i="33"/>
  <c r="D12" i="33"/>
  <c r="D1022" i="24" l="1"/>
  <c r="D7" i="33"/>
  <c r="D9" i="33"/>
  <c r="D5" i="33"/>
  <c r="D18" i="33"/>
  <c r="D17" i="33"/>
  <c r="D16" i="33"/>
  <c r="D15" i="33"/>
  <c r="D14" i="33"/>
  <c r="G490" i="24"/>
  <c r="G428" i="24"/>
  <c r="H428" i="24"/>
  <c r="G221" i="24"/>
  <c r="G183" i="24"/>
  <c r="H113" i="24"/>
  <c r="G113" i="24"/>
  <c r="D4" i="33" l="1"/>
  <c r="D13" i="33"/>
  <c r="D3" i="33" l="1"/>
  <c r="H348" i="24"/>
  <c r="G348" i="24"/>
  <c r="H993" i="24"/>
  <c r="G993" i="24"/>
  <c r="H921" i="24"/>
  <c r="G864" i="24"/>
  <c r="G687" i="24"/>
  <c r="G1022" i="24" l="1"/>
  <c r="H687" i="24"/>
  <c r="H1022" i="24" s="1"/>
</calcChain>
</file>

<file path=xl/sharedStrings.xml><?xml version="1.0" encoding="utf-8"?>
<sst xmlns="http://schemas.openxmlformats.org/spreadsheetml/2006/main" count="2099" uniqueCount="736">
  <si>
    <t>№  п.п</t>
  </si>
  <si>
    <t>Ед. изм.</t>
  </si>
  <si>
    <t>Кол-во</t>
  </si>
  <si>
    <t xml:space="preserve">Линейка </t>
  </si>
  <si>
    <t xml:space="preserve">Ежедневник </t>
  </si>
  <si>
    <t>Органайзер настольный канцелярский</t>
  </si>
  <si>
    <t xml:space="preserve">Пленка для ламинирования </t>
  </si>
  <si>
    <t xml:space="preserve">Папка скоросшиватель </t>
  </si>
  <si>
    <t>Степлер</t>
  </si>
  <si>
    <t xml:space="preserve">Степлер </t>
  </si>
  <si>
    <t xml:space="preserve">Точилка </t>
  </si>
  <si>
    <t>шт.</t>
  </si>
  <si>
    <t>кор</t>
  </si>
  <si>
    <t>бнк</t>
  </si>
  <si>
    <t>набор</t>
  </si>
  <si>
    <t>шт</t>
  </si>
  <si>
    <t xml:space="preserve">Календарь </t>
  </si>
  <si>
    <t xml:space="preserve">Клей карандаш </t>
  </si>
  <si>
    <t>Папка</t>
  </si>
  <si>
    <t>рул</t>
  </si>
  <si>
    <t>уп</t>
  </si>
  <si>
    <t xml:space="preserve">Стержень </t>
  </si>
  <si>
    <t>Маркер перманентный</t>
  </si>
  <si>
    <t>Блокнот</t>
  </si>
  <si>
    <t>упк</t>
  </si>
  <si>
    <t>Антистеплер</t>
  </si>
  <si>
    <t>Книга учета</t>
  </si>
  <si>
    <t>Шило канцелярское</t>
  </si>
  <si>
    <t xml:space="preserve">Игла </t>
  </si>
  <si>
    <t xml:space="preserve">Корректирующая жидкость </t>
  </si>
  <si>
    <t xml:space="preserve">Корректирующая лента </t>
  </si>
  <si>
    <t xml:space="preserve">Корректирующая ручка </t>
  </si>
  <si>
    <t xml:space="preserve">Магниты </t>
  </si>
  <si>
    <t xml:space="preserve">Подставка под блок д/записей </t>
  </si>
  <si>
    <t>Степлер №24/6</t>
  </si>
  <si>
    <t xml:space="preserve">Визитница </t>
  </si>
  <si>
    <t>упаковка</t>
  </si>
  <si>
    <t>рулон</t>
  </si>
  <si>
    <t>Ластик</t>
  </si>
  <si>
    <t>Линейка</t>
  </si>
  <si>
    <t>Бумага для плоттера</t>
  </si>
  <si>
    <t>Клей</t>
  </si>
  <si>
    <t>Папка-скоросшиватель</t>
  </si>
  <si>
    <t>Папка-уголок</t>
  </si>
  <si>
    <t>Папка на резинке</t>
  </si>
  <si>
    <t>Ручка шариковая</t>
  </si>
  <si>
    <t>Ручка гелевая</t>
  </si>
  <si>
    <t>Скобы для степлера</t>
  </si>
  <si>
    <t xml:space="preserve">Клей ПВА </t>
  </si>
  <si>
    <t xml:space="preserve">Лоток для бумаг </t>
  </si>
  <si>
    <t xml:space="preserve">Ручка шариковая </t>
  </si>
  <si>
    <t>Степлер №10</t>
  </si>
  <si>
    <t>Папка на 2-х кольцах</t>
  </si>
  <si>
    <t>Скотч</t>
  </si>
  <si>
    <t>Тетрадь</t>
  </si>
  <si>
    <t>Бумага с клеевым краем</t>
  </si>
  <si>
    <t>Лоток для бумаг</t>
  </si>
  <si>
    <t>Бумага офисная, А4</t>
  </si>
  <si>
    <t>Бумага офисная, А3</t>
  </si>
  <si>
    <t xml:space="preserve">Лоток для бумаг, горизонтальный, А4 </t>
  </si>
  <si>
    <t>Фотобумага, А4</t>
  </si>
  <si>
    <t xml:space="preserve">Ежедневник, А5, кожзаменитель </t>
  </si>
  <si>
    <t xml:space="preserve">Калькулятор, бухгалтерский настольный </t>
  </si>
  <si>
    <t>Линейка, 30см</t>
  </si>
  <si>
    <t>Линейка. 50см</t>
  </si>
  <si>
    <t>Маркер, CD/DVD/BD-LINER</t>
  </si>
  <si>
    <t>Маркер, перманентный</t>
  </si>
  <si>
    <t>Маркер, текстмаркер</t>
  </si>
  <si>
    <t>Бейдж, клипса</t>
  </si>
  <si>
    <t>Зажим  д/бумаг, 51мм</t>
  </si>
  <si>
    <t>Зажим  д/бумаг, 41мм</t>
  </si>
  <si>
    <t>Зажим  д/бумаг, 32мм</t>
  </si>
  <si>
    <t>Зажим  д/бумаг, 25мм</t>
  </si>
  <si>
    <t>Зажим  д/бумаг, 15мм</t>
  </si>
  <si>
    <t>Зажим  д/бумаг, 12мм</t>
  </si>
  <si>
    <t>Ежедневник, А5, кожа</t>
  </si>
  <si>
    <t>Ластик, резинка стирательная</t>
  </si>
  <si>
    <t>Грифели, карандаш, 0,5мм</t>
  </si>
  <si>
    <t xml:space="preserve">Дырокол, 70л </t>
  </si>
  <si>
    <t>Карандаш  автоматический</t>
  </si>
  <si>
    <t xml:space="preserve">Карандаш с ластиком </t>
  </si>
  <si>
    <t>Кнопки для досок</t>
  </si>
  <si>
    <t>Обложка для термопереплета, А4, 35мм</t>
  </si>
  <si>
    <t xml:space="preserve">Обложка для термопереплета, А4, 40мм </t>
  </si>
  <si>
    <t xml:space="preserve">Обложка для термопереплета, А4, 45мм </t>
  </si>
  <si>
    <t xml:space="preserve">Папка архивная на липучке </t>
  </si>
  <si>
    <t>Папка планшет</t>
  </si>
  <si>
    <t>Папка с файлами, 60л</t>
  </si>
  <si>
    <t>Папка с файлами, 40л</t>
  </si>
  <si>
    <t>Папка с файлами, 20л</t>
  </si>
  <si>
    <t>Папка регистратор, 50мм</t>
  </si>
  <si>
    <t>Папка регистратор, 70мм</t>
  </si>
  <si>
    <t>Пленка для ламинирования, А4</t>
  </si>
  <si>
    <t>Разделители листов, А4</t>
  </si>
  <si>
    <t>Подушка для пальцев</t>
  </si>
  <si>
    <t xml:space="preserve">Файл с перфорацией, А4 </t>
  </si>
  <si>
    <t xml:space="preserve">Ручка гелевая автоматическая </t>
  </si>
  <si>
    <t xml:space="preserve">Ручка шариковая автоматическая </t>
  </si>
  <si>
    <t>Скрепочница стаканчик</t>
  </si>
  <si>
    <t>Дырокол, 40л</t>
  </si>
  <si>
    <t xml:space="preserve">Папка уголок, А4 </t>
  </si>
  <si>
    <t>Папка конверт, А4</t>
  </si>
  <si>
    <t>Пружина для брошюратора, 12мм</t>
  </si>
  <si>
    <t>Пружина для брошюратора, 16мм</t>
  </si>
  <si>
    <t>Пружина для брошюратора, 25мм</t>
  </si>
  <si>
    <t>Пружина для брошюратора, 32мм</t>
  </si>
  <si>
    <t>Пружина для брошюратора, 51мм</t>
  </si>
  <si>
    <t xml:space="preserve">Папка с файлами, 100л </t>
  </si>
  <si>
    <t>Скобы для степлера, №10</t>
  </si>
  <si>
    <t>Скобы для степлера, №24/6</t>
  </si>
  <si>
    <t>Скобы для степлера, №23/10</t>
  </si>
  <si>
    <t>Фотобумага, А3</t>
  </si>
  <si>
    <t>Блок для заметок,75х75</t>
  </si>
  <si>
    <t>Блок для заметок, 38х51</t>
  </si>
  <si>
    <t>Блок для записей, 90х90х90</t>
  </si>
  <si>
    <t>Закладки самоклеющиеся, стикеры, 45х12</t>
  </si>
  <si>
    <t>Скотч,19мм</t>
  </si>
  <si>
    <t>Скотч,50мм</t>
  </si>
  <si>
    <t xml:space="preserve">Скрепки,33мм </t>
  </si>
  <si>
    <t xml:space="preserve">Скрепки,50мм </t>
  </si>
  <si>
    <t>Тетрадь А4, 96л</t>
  </si>
  <si>
    <t>наб</t>
  </si>
  <si>
    <t>боб</t>
  </si>
  <si>
    <t>Бумага</t>
  </si>
  <si>
    <t>Бумага инженерная</t>
  </si>
  <si>
    <t>Ежедневник</t>
  </si>
  <si>
    <t>Календарь</t>
  </si>
  <si>
    <t>Короб архивный</t>
  </si>
  <si>
    <t>Скрепки</t>
  </si>
  <si>
    <t>Маркер</t>
  </si>
  <si>
    <t>Пленка для ламинирования, А3</t>
  </si>
  <si>
    <t>пог.м</t>
  </si>
  <si>
    <t>Клей "Момент"</t>
  </si>
  <si>
    <t>Клей ПВА</t>
  </si>
  <si>
    <t>1. Исполнительный аппарат  АО "Тюменьэнерго", 628408, Россия, Тюменская область, Ханты-Мансийский автономный округ-Югра, г. Сургут, ул. Университетская, д.4</t>
  </si>
  <si>
    <t>2. Филиал АО "Тюменьэнерго" Сургутские электрические сети,  628403, Тюменская обл., Ханты-Мансийский автономный округ-Югра, г. Сургут, ул. 30 лет Победы, 30</t>
  </si>
  <si>
    <t>3. Филиал АО "Тюменьэнерго" Нефтеюганские Электрические сети, 628303, Тюменская обл., Ханты-Мансийский автономный округ-Югра, г. Нефтеюганск, ул. Мира, 15</t>
  </si>
  <si>
    <t xml:space="preserve">4. Филиал АО "Тюменьэнерго" Когалымские электрические сети,  628486 Россия, Тюменская обл., ХМАО-Югра, г. Когалым, Проспект Нефтяников, д.5 </t>
  </si>
  <si>
    <t>6. Филиал АО "Тюменьэнерго" Ноябрьские электрические сети, 629804, Тюменская область, Ямало-Ненецкий автономный округ, г. Ноябрьск, ул. Холмогорская, 25</t>
  </si>
  <si>
    <t>7. Филиал АО "Тюменьэнерго" Энергокомплекс,  628187, Тюменская обл., Ханты-Мансийский автономный округ-Югра, г. Нягань, микрорайон Энергетиков, 70</t>
  </si>
  <si>
    <t>8. Филиал АО "Тюменьэнерго" Северные электрические сети,  629300, Тюменская обл., Ямало-Ненецкий автономный округ, г. Новый Уренгой, Северо¬-восточная промзона, а/я 932</t>
  </si>
  <si>
    <t xml:space="preserve">10. Филиал АО "Тюменьэнерго" Тюменские РС </t>
  </si>
  <si>
    <t>Пружина для брошюр-ра,6мм</t>
  </si>
  <si>
    <t>Пружина для брошюр-ра,8мм</t>
  </si>
  <si>
    <t>Короб архивный 200мм</t>
  </si>
  <si>
    <t>Степлер 240л</t>
  </si>
  <si>
    <t>Точилка FC183100 метал. 1 отверстия</t>
  </si>
  <si>
    <t>Блокнот 60л А5 клетка спираль</t>
  </si>
  <si>
    <t>Календарь перекидной настольный</t>
  </si>
  <si>
    <t>Лупа 4-6 кратная D20-70 мм с ручкой</t>
  </si>
  <si>
    <t>Пленка самоклеющая 0,5х1,5м</t>
  </si>
  <si>
    <t>Ручка гелевая Pilot черная</t>
  </si>
  <si>
    <t>Филиал</t>
  </si>
  <si>
    <t>Позиций</t>
  </si>
  <si>
    <t>Количество</t>
  </si>
  <si>
    <t>П/П</t>
  </si>
  <si>
    <t>Сумма без НДС</t>
  </si>
  <si>
    <t>НДС</t>
  </si>
  <si>
    <t>Сумма с НДС</t>
  </si>
  <si>
    <t>Заказы ТОРО</t>
  </si>
  <si>
    <t>БЕ</t>
  </si>
  <si>
    <t>ИТОГО</t>
  </si>
  <si>
    <t xml:space="preserve">Обложка д/переплета </t>
  </si>
  <si>
    <t>Скотч прозрачный 72ммх60м</t>
  </si>
  <si>
    <t>Клей ПВА 65г</t>
  </si>
  <si>
    <t xml:space="preserve">Календарь  квартальный на спирали </t>
  </si>
  <si>
    <t>рул.</t>
  </si>
  <si>
    <t xml:space="preserve">Карандаш </t>
  </si>
  <si>
    <t xml:space="preserve">Клей ПВА-М </t>
  </si>
  <si>
    <t>5. Филиал АО "Тюменьэнерго" Нижневартовские электрические сети,  628617, Тюменская обл., Ханты-Мансийский автономный округ-Югра, г. Нижневартовск, ул. Пермская, 22</t>
  </si>
  <si>
    <t>9. Филиал АО "Тюменьэнерго" Урайские электрические сети,  628281, Россия, Тюменская обл., Ханты-Мансийский автономный округ-Югра, г. Урай, микрорайон. Электросети</t>
  </si>
  <si>
    <t>Сумма, (без НДС)</t>
  </si>
  <si>
    <t>Сумма, руб. (в т.ч.  НДС 18%</t>
  </si>
  <si>
    <t xml:space="preserve">Антистеплер </t>
  </si>
  <si>
    <t>Бумага для заметок 76х76 с липким краем</t>
  </si>
  <si>
    <t xml:space="preserve">Блок-кубик </t>
  </si>
  <si>
    <t xml:space="preserve">Бумага для записи </t>
  </si>
  <si>
    <t xml:space="preserve">Гвоздики канцелярские </t>
  </si>
  <si>
    <t xml:space="preserve">Грифель </t>
  </si>
  <si>
    <t xml:space="preserve">Блок липкий </t>
  </si>
  <si>
    <t xml:space="preserve">Бумага </t>
  </si>
  <si>
    <t>Вкладыш А-4 перф. прозрачный</t>
  </si>
  <si>
    <t xml:space="preserve">Дырокол </t>
  </si>
  <si>
    <t xml:space="preserve">Зажим д/бумаг </t>
  </si>
  <si>
    <t>Зажим</t>
  </si>
  <si>
    <t>Зажим д/бумаг</t>
  </si>
  <si>
    <t>Закладки липкие 45х12мм 4 цвета 50л</t>
  </si>
  <si>
    <t>Карандаш автомат Стабило 0,5 мм</t>
  </si>
  <si>
    <t>Карандаш с ластиком</t>
  </si>
  <si>
    <t>Клей карандаш 20гр</t>
  </si>
  <si>
    <t>Клей Момент Кристалл 30 мл (4937)</t>
  </si>
  <si>
    <t>Краска штемпельная Artline 50мл, синяя</t>
  </si>
  <si>
    <t>Ежедневник датир.А5 Pierre Caardin к/зам</t>
  </si>
  <si>
    <t>Тетрадь 96листов</t>
  </si>
  <si>
    <t>Тетрадь 48листов</t>
  </si>
  <si>
    <t>Блокнот А5 70л клетка спираль</t>
  </si>
  <si>
    <t>Ластик каучук МАРЕD</t>
  </si>
  <si>
    <t>Лезвие д/ножа канц. маленькое</t>
  </si>
  <si>
    <t>Лезвие д/ножа 18мм Attache большое</t>
  </si>
  <si>
    <t>Линейка 30 см с держателем</t>
  </si>
  <si>
    <t>Лоток вертикальный</t>
  </si>
  <si>
    <t>Лоток горизонтальный 3-х ярус. голубой</t>
  </si>
  <si>
    <t>Маркер перманентный PRR01K(черный)</t>
  </si>
  <si>
    <t>Маркер набор 4цв. CENTROPEN</t>
  </si>
  <si>
    <t>Ножницы канцелярские 22см</t>
  </si>
  <si>
    <t>Нож канцелярский 18 мм ERICH KRAUSE + 2</t>
  </si>
  <si>
    <t>Обложка д/переп.плас.прозр.А4 упк-100шт</t>
  </si>
  <si>
    <t>Обложка д/переп.картон А4 упк-100шт</t>
  </si>
  <si>
    <t>Папка архивная 150 пластик</t>
  </si>
  <si>
    <t xml:space="preserve">Блок липкий 76х76 Z Gеntrum </t>
  </si>
  <si>
    <t>Папка скор-тель прозр/верх А4 Proff</t>
  </si>
  <si>
    <t>Папка-уголок А4 плотный пластик 180мкр</t>
  </si>
  <si>
    <t>Папка конверт с кнопкой А4 180мкр</t>
  </si>
  <si>
    <t>Папка 2 кольца 25мм пластик карман</t>
  </si>
  <si>
    <t>Папка регистратор Office Point 50мм</t>
  </si>
  <si>
    <t>Папка регистратор Office Point 80мм</t>
  </si>
  <si>
    <t xml:space="preserve">Скотч двухсторонний. </t>
  </si>
  <si>
    <t>Точилка механическая KW-trio 305A</t>
  </si>
  <si>
    <t>Органайзер настольный вращ.16 предметов</t>
  </si>
  <si>
    <t>Ручка шариковая OPTION на маслян.основе</t>
  </si>
  <si>
    <t>Ручка гелевая Pilot G-3 0,2мм</t>
  </si>
  <si>
    <t>Скобы д/степлера 10 Kw-Trio (20)</t>
  </si>
  <si>
    <t>Скотч прозрачный 25х5м канцелярский</t>
  </si>
  <si>
    <t xml:space="preserve">Степлер №10  </t>
  </si>
  <si>
    <t>Скрепки 33мм 100шт</t>
  </si>
  <si>
    <t>Стержень для ручки  Паркер, 5-й узел синяя паста
корпус металлический</t>
  </si>
  <si>
    <t>Точилка металлическая deVente прямоугольная</t>
  </si>
  <si>
    <t xml:space="preserve">Папка регистратор ширина корешка 35 мм. </t>
  </si>
  <si>
    <t>Жидкость корректир.Pilot 20мл на мас/осн</t>
  </si>
  <si>
    <t>Нить полиэфирная</t>
  </si>
  <si>
    <t>Блок для записей с клеевым краем 38х38мм цветные</t>
  </si>
  <si>
    <t>упак.</t>
  </si>
  <si>
    <t>Блок для записей с клеевым краем 76*76мм цветные</t>
  </si>
  <si>
    <t>Бумага А4, плотность 80г/м2, 500л.в пачке</t>
  </si>
  <si>
    <t>Бумага А3,плотность 80г/м2, 500л.в пачке</t>
  </si>
  <si>
    <t>Блок бумаги для флипчартаБумажный блок имеет 6 отверстий для крепления. Размер 67,5 × 98 см. Цвет - белый. Линовка - клетка. В блоке - 50 листов. Плотность бумаги - 80 г/м2</t>
  </si>
  <si>
    <t>Бумага А4 ватман белая пач.100л.</t>
  </si>
  <si>
    <t xml:space="preserve">Бумвинил рулон ширина 83,5 </t>
  </si>
  <si>
    <t>Грифели в пенале 0,5мм</t>
  </si>
  <si>
    <t>Дырокол большой 25 листов с линейкой-фиксатором</t>
  </si>
  <si>
    <t>Дырокол большой 60 листов с линейкой-фиксатором</t>
  </si>
  <si>
    <t>Ежедневник кожа А-5, с логотипом компании, датированный 2019 годом</t>
  </si>
  <si>
    <t>Ежедневник кожзаменитель А-5, с логотипом компании, датированный 2019 годом</t>
  </si>
  <si>
    <t xml:space="preserve">Закладки клейкие пластиковые,в неоновой цветовой гамме </t>
  </si>
  <si>
    <t>Зажим  д/бумаг -41мм</t>
  </si>
  <si>
    <t>Зажим д/бумаг- 32мм</t>
  </si>
  <si>
    <t>Зажим д/бумаг- 51мм</t>
  </si>
  <si>
    <t>Зажим д/бумаг- 15 мм</t>
  </si>
  <si>
    <t>Зажим д/бумаг- 19мм</t>
  </si>
  <si>
    <t>Зажим д/бумаг- 25мм</t>
  </si>
  <si>
    <t>Игла для прошивки документов</t>
  </si>
  <si>
    <t>Калькулятор  16 разрядный</t>
  </si>
  <si>
    <t>Карандаш простой трехгранный HB деревянный корпус Accent</t>
  </si>
  <si>
    <t>Карандаш простой  HB, с ластиком</t>
  </si>
  <si>
    <t>Карандаш простой  HB деревянный корпус KOH-I-NOOR HB</t>
  </si>
  <si>
    <t xml:space="preserve">Карандаш механический, 0,5мм </t>
  </si>
  <si>
    <t>Клей ПВА-М "Экстра" универсальный 0, 9 кг.</t>
  </si>
  <si>
    <t xml:space="preserve">Клей-карандаш  8гр.       </t>
  </si>
  <si>
    <t>Клей ПВА  универсальный 65 грамм.</t>
  </si>
  <si>
    <t>Клей силикатный 110 мл.</t>
  </si>
  <si>
    <t>Книга учета  А4 в твердом  переплете 144 листа</t>
  </si>
  <si>
    <t>Кнопки для пробк.досок, набор разноцветный</t>
  </si>
  <si>
    <t>Кнопки канц-е никелированные</t>
  </si>
  <si>
    <t>Корректирующая жидкость,белая</t>
  </si>
  <si>
    <t>Корректирующая лента,белая</t>
  </si>
  <si>
    <t>Корректирующая ручка,белая</t>
  </si>
  <si>
    <t>Картон для переплета ф-3 (300х423 мм, 2.0 мм 100 листов в пачке.</t>
  </si>
  <si>
    <t>упк.</t>
  </si>
  <si>
    <t>Картон для переплета ф-4 (230х320мм, 2.0 мм 100 листов в пачке.</t>
  </si>
  <si>
    <t>Картридж д/ручки синий/черный, аналог Паркер, Ватерман</t>
  </si>
  <si>
    <t>Линейка  пластиковая, черная 30 см</t>
  </si>
  <si>
    <t>Линейка пластиковая,    50см</t>
  </si>
  <si>
    <t>Маркер- текстовыделитель по 4шт.в наборе</t>
  </si>
  <si>
    <t>Маркер для письма на CD/DVD/BD-LINER, толщ.1,2 мм</t>
  </si>
  <si>
    <t xml:space="preserve">Магниты д/доски </t>
  </si>
  <si>
    <t>Лоток вертикальный сборный из 3-х секций, формат А4</t>
  </si>
  <si>
    <t>Лоток горизонтальный сборный из 3-х секций,фрмат  А4</t>
  </si>
  <si>
    <t>Нить нейлоновая для  сшивания документов  Nulon twine Ply 210d/24</t>
  </si>
  <si>
    <t>боб.</t>
  </si>
  <si>
    <t>Нож канцелярский, лезвия 18 мм</t>
  </si>
  <si>
    <t>Ножницы офисные 210мм</t>
  </si>
  <si>
    <t>Обложка для термопереплета верх прозрачный PVC, низ-глянцевый картон, 20мм.,А-4, 100 шт. в упак.</t>
  </si>
  <si>
    <t>Обложка для термопереплета верх прозрачный PVC, низ-глянцевый картон, 40мм., А-4, 100 шт. в упак.</t>
  </si>
  <si>
    <t>Обложка для термопереплета верх прозрачный PVC, низ-глянцевый картон, 45мм., А-4, 100 шт. в упак.</t>
  </si>
  <si>
    <t>Органайзер настольный "Офис", 150*150*150мм</t>
  </si>
  <si>
    <t>Пленка для ламинирования прозрачная, 125 мкм. А-4, 100 шт. в упаковке.</t>
  </si>
  <si>
    <t>Пленка для ламинирования прозрачная, 125 мкм. А-3, 100 шт. в упаковке.</t>
  </si>
  <si>
    <t>Подставка под блок д/записей 90*90*90</t>
  </si>
  <si>
    <t>Подставка-шалашик (кювертные карты) пластик, 30см*10см</t>
  </si>
  <si>
    <t>Папка пластиковая   на  100 карманов,синие,черные.</t>
  </si>
  <si>
    <t>Папка  пластиковая на  80 карманов,синие,черные.</t>
  </si>
  <si>
    <t>Папка  пластиковая на  60 карманов,синие,черные.</t>
  </si>
  <si>
    <t>Папка пластиковая на  40 карманов,синие,черные.</t>
  </si>
  <si>
    <t>Папка  пластиковая на  20 карманов,синие,черные.</t>
  </si>
  <si>
    <t>Папка  регистратор 80мм, картон покрытый пластиком,карман на корешке,синие,черные</t>
  </si>
  <si>
    <t>Папка  регистратор 50мм,картон покрытый пластиком,карман на корешке,синие,черные</t>
  </si>
  <si>
    <t>Папка пластиковая на резинке ф. А-4, синяя</t>
  </si>
  <si>
    <t>Папка пластиковая  35мм на 2х кольцах, 0,8мм толшина пластика</t>
  </si>
  <si>
    <t xml:space="preserve">Папка с механическим прижимом, толщина пластика 2мм, с карманом </t>
  </si>
  <si>
    <t>Папка-скоросшиватель  пластиковая мягкая, с прозрачным верхом</t>
  </si>
  <si>
    <t>Папка- конверт пластиковая А4  на кнопке,толщина пластика 0,18мм</t>
  </si>
  <si>
    <t>Папка - уголок    ф-А4,жесткая, толщина-0,18мм,синие, прозрачные</t>
  </si>
  <si>
    <t>Папка- планшет А4 с прижимом, из прочного картона,покрытого пластиковой пленкой</t>
  </si>
  <si>
    <t>Папка-портфель пластиковый, на замке с ручкой,12 отделений,черный</t>
  </si>
  <si>
    <t>Подушка гелевая д/пальцев 20мл.</t>
  </si>
  <si>
    <t>Разделители листов, цветные, А4</t>
  </si>
  <si>
    <t>Ручка автоматическая, шариковая, синяя паста</t>
  </si>
  <si>
    <t>Ручка автоматическая, шариковая,сине-белый корпус с логотипом компании.</t>
  </si>
  <si>
    <t>Ручка автоматическая гелевая, синяя,черная</t>
  </si>
  <si>
    <t>Ручки гелевые разных цветов по 4цв.  набор</t>
  </si>
  <si>
    <t xml:space="preserve">Скоба для степлера №23/10 </t>
  </si>
  <si>
    <t xml:space="preserve">Скоба для степлера №24/6 </t>
  </si>
  <si>
    <t>Скотч широкий 50мм</t>
  </si>
  <si>
    <t>Скотч узкий 33мм</t>
  </si>
  <si>
    <t>Скотч двусторонний 50мм</t>
  </si>
  <si>
    <t>Скрепка никелерованнные 33мм(100шт.) в пач.</t>
  </si>
  <si>
    <t>Скрепка никелерованнные 50мм(100шт.) в пач.</t>
  </si>
  <si>
    <t>Степлер №10 до 20 листов</t>
  </si>
  <si>
    <t>Степлер №24/6  до 30 листов</t>
  </si>
  <si>
    <t>Степлер №23/10  до 60 листов</t>
  </si>
  <si>
    <t>Стержень  для ручки роллер Паркер, Ватерман цвет синий, черный</t>
  </si>
  <si>
    <t>Стержень аналог Паркер, Ватерман синяя паста</t>
  </si>
  <si>
    <t>Стержень для ручки  Паркер, 5-й узел синяя паста</t>
  </si>
  <si>
    <t>Стирательная резинка</t>
  </si>
  <si>
    <t xml:space="preserve">Тетрадь 96 листов А4 </t>
  </si>
  <si>
    <t xml:space="preserve">Точилка с пластиковым контейнером </t>
  </si>
  <si>
    <t>Файл с перфорацией ф.А-4</t>
  </si>
  <si>
    <t>Чернила синие для ручки Паркер</t>
  </si>
  <si>
    <t>Щетка чистящая для доски</t>
  </si>
  <si>
    <t>Фотобумага  размер A4 180 г/м2 глянцевая</t>
  </si>
  <si>
    <t>пач.</t>
  </si>
  <si>
    <t>Фотобумага  размер A4 180 г/м2 матовая</t>
  </si>
  <si>
    <t>Фотобумага А3 пл.170g/m2  матовая</t>
  </si>
  <si>
    <t>Сумма НДС 20%</t>
  </si>
  <si>
    <t>Бумага с клеевым краем 38х50мм 100л</t>
  </si>
  <si>
    <t>Блок-кубик 8х8х3,5 без бокса</t>
  </si>
  <si>
    <t>Закладки Норах 45х12 (упк - 25шт)</t>
  </si>
  <si>
    <t>Скотч 50х60</t>
  </si>
  <si>
    <t>Дырокол 40л с/лин KW-Trio Stylish</t>
  </si>
  <si>
    <t>Калькулятор 12 разрядный Citizen SDC-361</t>
  </si>
  <si>
    <t>Пленка д/лам А4 216х303мм 100мкм 100шт</t>
  </si>
  <si>
    <t>Пружина пластиковая 16 мм ассорти черн.</t>
  </si>
  <si>
    <t>Папка регистратор 70мм пластик</t>
  </si>
  <si>
    <t>Папка-уголок А4 200мкр Leitz Bebop</t>
  </si>
  <si>
    <t>Файл А4</t>
  </si>
  <si>
    <t>Ручка шариковая Linc Gliss 0,7мм</t>
  </si>
  <si>
    <t>Ручка шариковая Superd BK 77 черная</t>
  </si>
  <si>
    <t>Стержень шариковый Beifa синий</t>
  </si>
  <si>
    <t>Скрепки 28мм никелир 100шт lnФормат</t>
  </si>
  <si>
    <t>Скоба для степлера №10 Proff</t>
  </si>
  <si>
    <t>Скобы д/степлера 24/6 Sponsor SPEC</t>
  </si>
  <si>
    <t>Антистеплер Sponsor 24/6</t>
  </si>
  <si>
    <t>Степлер мощный 240л Attomex (12)</t>
  </si>
  <si>
    <t>Лента корректирующая в блистере 5ммх6м</t>
  </si>
  <si>
    <t>Ежедневник А5 полудатир. Б\В 384л.</t>
  </si>
  <si>
    <t>Маркер перманен.Edding 140S черный 0,3мм</t>
  </si>
  <si>
    <t>Зажим металлический 19мм</t>
  </si>
  <si>
    <t>Бумага А3 XEROX Perfect Print 500 л</t>
  </si>
  <si>
    <t>Бумага А4 XEROX Perfect Print 500л</t>
  </si>
  <si>
    <t>Бумага для плоттера HP 36 "ROLL"</t>
  </si>
  <si>
    <t xml:space="preserve">Блок липк </t>
  </si>
  <si>
    <t>Бумага д/фото</t>
  </si>
  <si>
    <t xml:space="preserve">Бумага д/фото </t>
  </si>
  <si>
    <t xml:space="preserve">Бумага  </t>
  </si>
  <si>
    <t>Грифель</t>
  </si>
  <si>
    <t xml:space="preserve">Закладки </t>
  </si>
  <si>
    <t xml:space="preserve">Гвоздики </t>
  </si>
  <si>
    <t>Куб блок</t>
  </si>
  <si>
    <t xml:space="preserve">Клей </t>
  </si>
  <si>
    <t xml:space="preserve">Книга учета </t>
  </si>
  <si>
    <t xml:space="preserve">Жидкость корректирующая </t>
  </si>
  <si>
    <t xml:space="preserve">Лента корректирующая  </t>
  </si>
  <si>
    <t xml:space="preserve">Ластик </t>
  </si>
  <si>
    <t xml:space="preserve">Маркер </t>
  </si>
  <si>
    <t xml:space="preserve">Нож </t>
  </si>
  <si>
    <t xml:space="preserve">Ножницы </t>
  </si>
  <si>
    <t xml:space="preserve"> Ножницы </t>
  </si>
  <si>
    <t xml:space="preserve">Обложка д/перепл </t>
  </si>
  <si>
    <t xml:space="preserve"> Обложка д/переп.</t>
  </si>
  <si>
    <t xml:space="preserve">Папка-вкладыш </t>
  </si>
  <si>
    <t xml:space="preserve">Папака </t>
  </si>
  <si>
    <t xml:space="preserve">Папка </t>
  </si>
  <si>
    <t>Папка - скоросшиватель</t>
  </si>
  <si>
    <t xml:space="preserve">Папка уголок </t>
  </si>
  <si>
    <t>Пружина д/переплета</t>
  </si>
  <si>
    <t xml:space="preserve">Пружина д/переплета </t>
  </si>
  <si>
    <t xml:space="preserve">Пружинад/переплета </t>
  </si>
  <si>
    <t xml:space="preserve">Пленка д/ламинир </t>
  </si>
  <si>
    <t xml:space="preserve">Папка-конверт </t>
  </si>
  <si>
    <t xml:space="preserve">Папка д/черчения </t>
  </si>
  <si>
    <t>Папка - регистратор</t>
  </si>
  <si>
    <t>Папка - вкладыш</t>
  </si>
  <si>
    <t xml:space="preserve">Набор гелевых ручек  </t>
  </si>
  <si>
    <t xml:space="preserve">Набор шариковых ручек  </t>
  </si>
  <si>
    <t xml:space="preserve">Ручка капиллярная </t>
  </si>
  <si>
    <t xml:space="preserve">Ручка гелевая </t>
  </si>
  <si>
    <t xml:space="preserve">Скотч </t>
  </si>
  <si>
    <t xml:space="preserve">Скобы </t>
  </si>
  <si>
    <t xml:space="preserve">Скрепки </t>
  </si>
  <si>
    <t xml:space="preserve">Текстмаркер  </t>
  </si>
  <si>
    <t xml:space="preserve">Тетрадь </t>
  </si>
  <si>
    <t xml:space="preserve">Фломастеры </t>
  </si>
  <si>
    <t xml:space="preserve">Калькулятор </t>
  </si>
  <si>
    <t xml:space="preserve">Пленка для плоттера </t>
  </si>
  <si>
    <t xml:space="preserve"> Блокнот </t>
  </si>
  <si>
    <t xml:space="preserve">Бумага инжинерная </t>
  </si>
  <si>
    <t xml:space="preserve">Лоток вертикальный  </t>
  </si>
  <si>
    <t xml:space="preserve">Лоток горизонтальный  </t>
  </si>
  <si>
    <t xml:space="preserve">Планшет </t>
  </si>
  <si>
    <t xml:space="preserve">Краска штемпельная </t>
  </si>
  <si>
    <t xml:space="preserve">Нить для прошивки документов </t>
  </si>
  <si>
    <t xml:space="preserve">Рамка </t>
  </si>
  <si>
    <t xml:space="preserve">Нить </t>
  </si>
  <si>
    <t xml:space="preserve">Лоток-сортер для бумаг </t>
  </si>
  <si>
    <t xml:space="preserve">шт. </t>
  </si>
  <si>
    <t xml:space="preserve">Бумага А3 </t>
  </si>
  <si>
    <t xml:space="preserve">Бумага А4 </t>
  </si>
  <si>
    <t xml:space="preserve">Бумага инженерная А1 </t>
  </si>
  <si>
    <t xml:space="preserve">Блокнот А6 40л </t>
  </si>
  <si>
    <t>Бумага д/факса</t>
  </si>
  <si>
    <t xml:space="preserve">Бумага с клеевым краем </t>
  </si>
  <si>
    <t xml:space="preserve">Зажим металлический </t>
  </si>
  <si>
    <t xml:space="preserve">Закладки Норах </t>
  </si>
  <si>
    <t xml:space="preserve">Карандаш автомат </t>
  </si>
  <si>
    <t xml:space="preserve">Короб архивный </t>
  </si>
  <si>
    <t>Ластик каучук</t>
  </si>
  <si>
    <t xml:space="preserve">Лента корректирующая в блистере </t>
  </si>
  <si>
    <t>Лоток для бумаг горизонтальный Стамм</t>
  </si>
  <si>
    <t xml:space="preserve">Маркер перманентный </t>
  </si>
  <si>
    <t xml:space="preserve">Маркер текстовыделитель </t>
  </si>
  <si>
    <t xml:space="preserve">Нить прошивная капроновая </t>
  </si>
  <si>
    <t>Ножницы канцелярские</t>
  </si>
  <si>
    <t xml:space="preserve">Обложка А4 </t>
  </si>
  <si>
    <t>Обложка картон для брошюратора</t>
  </si>
  <si>
    <t xml:space="preserve">Папка на завязках картонная </t>
  </si>
  <si>
    <t xml:space="preserve">Папка регистратор </t>
  </si>
  <si>
    <t xml:space="preserve">Папка зажим+карман </t>
  </si>
  <si>
    <t xml:space="preserve">Папка скор-тель прозр/верх </t>
  </si>
  <si>
    <t>Папка-скоросшиватель прозрачный верх с перфорацией</t>
  </si>
  <si>
    <t xml:space="preserve">Папка конверт с кнопкой </t>
  </si>
  <si>
    <t xml:space="preserve">Папка-уголок </t>
  </si>
  <si>
    <t xml:space="preserve">Стрейч пленка </t>
  </si>
  <si>
    <t>Пленка д/ламинирования</t>
  </si>
  <si>
    <t>Пленка д/ламинирования А4 250мкм упк 100 шт</t>
  </si>
  <si>
    <t xml:space="preserve">Пружина пластиковая </t>
  </si>
  <si>
    <t>Пружина пластиковая д/переплета</t>
  </si>
  <si>
    <t xml:space="preserve">Разделитель </t>
  </si>
  <si>
    <t>Ручка-набор 4 цв</t>
  </si>
  <si>
    <t>Ручка шариковая синяя</t>
  </si>
  <si>
    <t>Скоба д/степлера</t>
  </si>
  <si>
    <t xml:space="preserve">Скобы д/степлера </t>
  </si>
  <si>
    <t xml:space="preserve">Скобы д/степлера  </t>
  </si>
  <si>
    <t xml:space="preserve">Скоба </t>
  </si>
  <si>
    <t xml:space="preserve">Степлер мощный </t>
  </si>
  <si>
    <t>Стержень гелевый</t>
  </si>
  <si>
    <t xml:space="preserve">Стержень синий шариковый Beifa </t>
  </si>
  <si>
    <t>Файл</t>
  </si>
  <si>
    <t xml:space="preserve">Картон переплетный </t>
  </si>
  <si>
    <t>кмп</t>
  </si>
  <si>
    <t>кг</t>
  </si>
  <si>
    <t xml:space="preserve">Блок липкий Количество листов 100 шт. Размер 76х76 мм. Плотность бумаги 80 г/кв.м. Цвет: ассорти </t>
  </si>
  <si>
    <t>упак</t>
  </si>
  <si>
    <t>Папка на 40 вкладышей формат А4. Корешок с бумажной вставкой для маркировки. Ширина корешка 25 мм. Толщина пластика 600 мкр. Цвет - красный, черный, синий</t>
  </si>
  <si>
    <t>Папка уголок формат: А4. Материал: пластик. Плотность материала 180 мкр. Количество отделений: 1. Цвет: ассорти.</t>
  </si>
  <si>
    <t xml:space="preserve">Пленка для горячего пакетного ламинирования формат А4, глянцевая. Размер 216х303мм. Толщина пленки 125 мкм. В упаковке 100 шт. </t>
  </si>
  <si>
    <t xml:space="preserve">Ручка шариковая автоматическая, Диаметр шарика: 0,7мм. Наличие резиновой манжетки. Металлический наконечник. Цвет чернил: синий. </t>
  </si>
  <si>
    <t>Скоба для степлера №10 Материал - металл. Количество пробиваемых листов 10 листКоличество в упаковке 1000 шт.Тип и размер скоб для степлера: 10Сверхпрочные скобы, обеспечат высочайшую прочность и надежность скрепления, бесперебойную подачу скобы.</t>
  </si>
  <si>
    <t xml:space="preserve">Скотч двухсторонний. Двухсторонняя клейкая лента на матовой основе. 
Ширина клейкой ленты: 38 мм
Длина намотки клейкой ленты: 10 метров
Тип клейкой ленты: двусторонняя
Основа: двуосноориентированный полипропилен. Толщина материала: 80 мкм.
</t>
  </si>
  <si>
    <t xml:space="preserve">Скотч широкий. Упаковочная клейкая лента на основе полипропилена. 
Ширина ленты: 50 мм. Длина ленты: 66 метр. Толщина материала: 45 мкм. Цвет клейкой ленты: прозрачная.
</t>
  </si>
  <si>
    <t xml:space="preserve">Скотч узкий. Клейкая лента канцелярская. Ширина 19мм. Длина 33м. 
Толщина материала: 35 мкм. Цвет клейкой ленты: прозрачная.
</t>
  </si>
  <si>
    <t>Скрепки Длина: 33 мм. Форма скрепки: овальная. Покрытие материала: никелированные. Количество в упаковке: 100 шт.</t>
  </si>
  <si>
    <t>Скрепки Длина: 50 мм. Форма скрепки: овальная. Покрытие материала: никелированные. Количество в упаковке: 50 шт.</t>
  </si>
  <si>
    <t>Стержень для ручки роллера Parket. Цвет синий, толщина линии письма 0,5мм.</t>
  </si>
  <si>
    <t>Точилка для карандашей Материал: пластик. Диаметр затачиваемых карандашей 8 мм. Размер 70х79х90 мм. Тип: механическая. Количество отверсти: 1. Цвет ассорти.</t>
  </si>
  <si>
    <t>Блокнот формат А5. Количество листов 80</t>
  </si>
  <si>
    <t xml:space="preserve">Блок для заметок Размер: 9х9х9 см. </t>
  </si>
  <si>
    <t xml:space="preserve">Блок липкий Количество листов 100 шт. Размер 38x50 мм
</t>
  </si>
  <si>
    <t xml:space="preserve">Блок липкий Количество листов 100 шт. Размер 51x76 мм
</t>
  </si>
  <si>
    <t xml:space="preserve">Бумага офисная А_;
</t>
  </si>
  <si>
    <t xml:space="preserve">Зажим канцелярский для бумаг
Размер - 25 мм.
</t>
  </si>
  <si>
    <t xml:space="preserve">Зажим канцелярский для бумаг
Размер - 51 мм.
</t>
  </si>
  <si>
    <t>Закладки размер 45х12мм, 5 цветов по 25 листов.</t>
  </si>
  <si>
    <t xml:space="preserve">Зажим канцелярский для бумаг
Размер - 32 мм.
</t>
  </si>
  <si>
    <t xml:space="preserve">Калькулятор бухгалтерский настольный с 16-разрядным ЖК-дисплеем. </t>
  </si>
  <si>
    <t>Карандаш ч/г из черного дерева. Круглой формы с ластиком. Наличие заточки: да. Твердость: ТМ (HB).</t>
  </si>
  <si>
    <t>Клей ПВА на водной основе</t>
  </si>
  <si>
    <t xml:space="preserve">Клей карандаш предназначен для склеивания бумаги, картона, фотографий. </t>
  </si>
  <si>
    <t xml:space="preserve">Книга учета формат А4. Материал обложки: бумвинил.  </t>
  </si>
  <si>
    <t xml:space="preserve">Корректирующий карандаш на спиртовой основе. </t>
  </si>
  <si>
    <t xml:space="preserve">Корректирующая жидкость на спиртовой основе. </t>
  </si>
  <si>
    <t>Краска штемпельная на водно-масляной основе. . Цвет краски - синий.</t>
  </si>
  <si>
    <t xml:space="preserve">Ластик высокополимерный, белого цвета, в сине-белом картонном футляре, размер 43х17х11.5мм, </t>
  </si>
  <si>
    <t xml:space="preserve">Лезвия запасные для ножа предназначены для замены канцелярского ножа. Ширина лезвия 18 мм. </t>
  </si>
  <si>
    <t>Линейка материал – полипропилен. Цвет: непрозрачный неон ассорти.</t>
  </si>
  <si>
    <t xml:space="preserve">Лоток вертикальный для документов формат А4. Одна секция. </t>
  </si>
  <si>
    <t xml:space="preserve">Лоток горизонтальный для документов формата А4. </t>
  </si>
  <si>
    <t xml:space="preserve">Маркер перманентный ширина линии 1-2 мм. Пулевидный наконечник. </t>
  </si>
  <si>
    <t xml:space="preserve">Набор текстовыделителей, 4 цвета - голубой, зеленый, желтый, розовый. Ширина линии 5 мм. </t>
  </si>
  <si>
    <t xml:space="preserve">Нить лавсановая для прошивки документов, диаметром не менее 0,8мм </t>
  </si>
  <si>
    <t xml:space="preserve">Нож канцелярский в пластиковом корпусе с удобными каучуковыми вставками. Ширина лезвия 18 мм, </t>
  </si>
  <si>
    <t>Ножницы канцелярские материал: нержавеющая сталь. Длина: не менее 190 мм.</t>
  </si>
  <si>
    <t xml:space="preserve">Органайзер настольный канцелярский. </t>
  </si>
  <si>
    <t>Обложка для переплета материал: пластик. Плотность материала: 200 мкр. Цвет: прозрачный. . Формат: А4.  В упаковке 100 шт.</t>
  </si>
  <si>
    <t xml:space="preserve">Обложка для переплета документов формата А4 </t>
  </si>
  <si>
    <t>Папка регистратор ширина корешка 50 мм. Формат: А4. Цвет: синий. М</t>
  </si>
  <si>
    <t xml:space="preserve">Папка на 60 вкладышей формат А4. </t>
  </si>
  <si>
    <t xml:space="preserve">Папка на 100 вкладышей формат А4. </t>
  </si>
  <si>
    <t xml:space="preserve">Папка архивная 120 мм формат А4. Ширина корешка 120 мм. </t>
  </si>
  <si>
    <t>Папка -конверт с кнопкой формат А4. С треугольным клапаном на кнопке. И</t>
  </si>
  <si>
    <t>Папка на резинке формат А4. Изготовлена из непрозрачного пластика толщиной 500 мкм, размер 230х320.</t>
  </si>
  <si>
    <t>Папка с прижимным механизмом пластиковая с металлическим зажимом,</t>
  </si>
  <si>
    <t xml:space="preserve">Папка скоросшиватель с пружинным механизмом, формат А4. </t>
  </si>
  <si>
    <t xml:space="preserve">Папка-скоросшиватель с прозрачным верхом, формат А4, </t>
  </si>
  <si>
    <t xml:space="preserve">Папка-планшет с верхним металлическим зажимом и крышкой для документов формата А4. </t>
  </si>
  <si>
    <t>Ручка гелевая, автоматическая Диаметр шарика: 0,7мм. Т</t>
  </si>
  <si>
    <t xml:space="preserve">Скоба для степлера №24/6 Материал сталь. 
К
Тип и размер скоб для степлера: 24/6
</t>
  </si>
  <si>
    <t xml:space="preserve">Степлер настольный, ручной механизм.
</t>
  </si>
  <si>
    <t xml:space="preserve">Тетрадь количество листов: 48. Формат листов: А5. </t>
  </si>
  <si>
    <t xml:space="preserve">Файл-вкладыш с перфорацией Формат: А4. </t>
  </si>
  <si>
    <t>Датер-штамп  ставит оттиск с изменяемой датой и наборным текстом. TRODAT Printy4755</t>
  </si>
  <si>
    <t>Датер-штамп  ставит оттиск с изменяемой датой и наборным текстом. TRODAT Printy4727/DB</t>
  </si>
  <si>
    <t>Набор настольный цвет орех на 7 предметов</t>
  </si>
  <si>
    <t>Дырокол на 30 листов ЕК5402</t>
  </si>
  <si>
    <t>Клей ПВА 50мл канц</t>
  </si>
  <si>
    <t>Скотч 19ммх33мм</t>
  </si>
  <si>
    <t>Степлер 24/6</t>
  </si>
  <si>
    <t>Тетрадь 18листов</t>
  </si>
  <si>
    <t>СУВЕНИР ПОДСТАВКА Д/РУЧЕК</t>
  </si>
  <si>
    <t>Тетрадь А5 80листов клетка евроспираль</t>
  </si>
  <si>
    <t>Нож канцелярскийEdding 9мм сталь</t>
  </si>
  <si>
    <t>Ручка гелевая PILOT BL-G1-5Tкрасн Япония</t>
  </si>
  <si>
    <t>Линейка 30 см прозрачная</t>
  </si>
  <si>
    <t>Пружина д/переплета 12мм/100шт</t>
  </si>
  <si>
    <t>Календарь перекидной настенный</t>
  </si>
  <si>
    <t>Папка с прижимным мех-мом 0,7мм PZ07C</t>
  </si>
  <si>
    <t>Маркер перманентный Schneider 130 черн.</t>
  </si>
  <si>
    <t>Маркер текстовыделитель Edding 4цвета</t>
  </si>
  <si>
    <t>Папка портфель 12 отделений пластик</t>
  </si>
  <si>
    <t>Зажим д/бумаг 19мм Нихон (упк - 40шт)</t>
  </si>
  <si>
    <t>Органайзер настольный вращ.15предметов</t>
  </si>
  <si>
    <t>Папка-уголок ассорти 0,18мм</t>
  </si>
  <si>
    <t>Лезвие д/ножа L-9мм</t>
  </si>
  <si>
    <t>Лезвие д/ножа L-18мм</t>
  </si>
  <si>
    <t>Маркер упк - 4шт пластик металл</t>
  </si>
  <si>
    <t>Планшет А4 с прижимом Erich Krause</t>
  </si>
  <si>
    <t>Клей-карандаш 36 г</t>
  </si>
  <si>
    <t>Линейка 1000 мм нж.стали Stayer Profi</t>
  </si>
  <si>
    <t>Ежедневник недатир.А5 кожзам.синий</t>
  </si>
  <si>
    <t>Тетрадь А4 64листа в клетку</t>
  </si>
  <si>
    <t>Грифель 0,7мм Pentel НВ 12шт</t>
  </si>
  <si>
    <t>Зажим д/бумаг 15мм Sponsor 12шт</t>
  </si>
  <si>
    <t>Бумага инженерная 90002 610х50м 80г/м2</t>
  </si>
  <si>
    <t>Лента корректир.Pentel 4,2ммх10м бок/под</t>
  </si>
  <si>
    <t>Маркер д/CD Line Plus 0,4мм черный</t>
  </si>
  <si>
    <t>Папка-вкладыш с/перф А4+0,05мм Люкс</t>
  </si>
  <si>
    <t>Доска магнитно-маркерная 150*100</t>
  </si>
  <si>
    <t>Маркер для магнитно-маркерной доски</t>
  </si>
  <si>
    <t>Губка для доски</t>
  </si>
  <si>
    <t>ФОТОРАМКА 21Х30 ПЛАСТИК</t>
  </si>
  <si>
    <t>Папка адресная кожа без надписи</t>
  </si>
  <si>
    <t>Папка-скоросшиватель картон Attomex</t>
  </si>
  <si>
    <t>Гвоздики канцелярские цв 50шт Sponsor</t>
  </si>
  <si>
    <t>Грифель 0,5мм Proff НВ 12шт</t>
  </si>
  <si>
    <t>Карандаш автомат Pilot Super Grip 0,5мм</t>
  </si>
  <si>
    <t>Ластик Koh-I-Noor Blue Star 40х15х7мм</t>
  </si>
  <si>
    <t>Ножницы 22см deVENTE двухцветные</t>
  </si>
  <si>
    <t>Скотч 50х66 прозр Unibob 45мкр (36)</t>
  </si>
  <si>
    <t>Папка 20 вкладышей синяя</t>
  </si>
  <si>
    <t>Папка на резинках пластик А4 0,5мм</t>
  </si>
  <si>
    <t>Ручка набор шар 4цв Оптима прозр/кор</t>
  </si>
  <si>
    <t>Ручка шариковая Beifa 927 0,5мм син</t>
  </si>
  <si>
    <t>Точилка металл deVente прямоугольная</t>
  </si>
  <si>
    <t>Краска штемпельная синяя KORES 27мл</t>
  </si>
  <si>
    <t>Брошюровщик Rayson SD-1201</t>
  </si>
  <si>
    <t>Файл-вкладыш с перфорацией ф.А4 100шт/уп</t>
  </si>
  <si>
    <t>Булавка канцелярская</t>
  </si>
  <si>
    <t>Бумага инженерная Xerox 914ммх45,7м 36"</t>
  </si>
  <si>
    <t>Блок д/заметок 9х9х9см 1000л бумажный</t>
  </si>
  <si>
    <t xml:space="preserve">Набор настольный Galant с ковриком </t>
  </si>
  <si>
    <t>Бумага самоклеящаяся Lomond 2100025</t>
  </si>
  <si>
    <t xml:space="preserve"> </t>
  </si>
  <si>
    <t>Бланк Вкладыш в трудовую  книжку ВТ-7944201</t>
  </si>
  <si>
    <t>Бланк Книжка трудовая ТК III-2098569</t>
  </si>
  <si>
    <t>Бумага, А4</t>
  </si>
  <si>
    <t>Брелок для ключей</t>
  </si>
  <si>
    <t xml:space="preserve">Калькулятор
инженерный
</t>
  </si>
  <si>
    <t xml:space="preserve">Нить для 
прошивки документов
</t>
  </si>
  <si>
    <t>Нож канцелярский, 19 мм</t>
  </si>
  <si>
    <t>Ножницы канцелярские, 18</t>
  </si>
  <si>
    <t>Планинг</t>
  </si>
  <si>
    <t>Пружина для брошюратора, 45 мм</t>
  </si>
  <si>
    <t>Бумага для заметок</t>
  </si>
  <si>
    <t>Ежедневник датированный</t>
  </si>
  <si>
    <t>Жидкость корректирующая</t>
  </si>
  <si>
    <t>Зажим для бумаг</t>
  </si>
  <si>
    <t>Зажим металлический</t>
  </si>
  <si>
    <t>Калькулятор</t>
  </si>
  <si>
    <t>Карандаш автоматический</t>
  </si>
  <si>
    <t>Карандаш</t>
  </si>
  <si>
    <t>Клей карандаш</t>
  </si>
  <si>
    <t>Конверт</t>
  </si>
  <si>
    <t>Лезвие для ножа</t>
  </si>
  <si>
    <t>Лоток</t>
  </si>
  <si>
    <t>Нож канцелярский</t>
  </si>
  <si>
    <t>Обложка для переплета</t>
  </si>
  <si>
    <t>Органайзер настольный</t>
  </si>
  <si>
    <t>Папка регистратор</t>
  </si>
  <si>
    <t>Пленка для ламинирования</t>
  </si>
  <si>
    <t>Пружина для переплета</t>
  </si>
  <si>
    <t>Скоба</t>
  </si>
  <si>
    <t>Точилка металл</t>
  </si>
  <si>
    <t>Файл-вкладыш</t>
  </si>
  <si>
    <t>Фломастеры</t>
  </si>
  <si>
    <t xml:space="preserve">Антистеплер KW-Trio </t>
  </si>
  <si>
    <t>Бокс архивный  80 мм PVC на резинке</t>
  </si>
  <si>
    <t>Бумага с клеевым краем 76х 76 Stick N HOPAX 100 л. пастель цв.ассорти</t>
  </si>
  <si>
    <t>Блокнот А-5  80л. спираль Metallic Темно-синий пластиковая обложка</t>
  </si>
  <si>
    <t>Бумага Xerox Colotech+ А-4, плотность 160 г/м2, белизна 171%CIE, яркость 99% ISO, 250 листов</t>
  </si>
  <si>
    <t>Бумага Color Copy А-3, плотность 280 г/м2, яркость 99% ISO, 150 листов</t>
  </si>
  <si>
    <t>Бумага "Svetocopy" А-3 80 г/м2, белизна 146% CIE, яркость 95% ISO, толщина 104мкм, непрозрачность 91%, класс "С", 500 листов</t>
  </si>
  <si>
    <t>Бумага "Svetocopy" А-4 80 г/м2, белизна 146% CIE, яркость 95% ISO, толщина 104мкм, непрозрачность 91%, класс "С", 500 листов</t>
  </si>
  <si>
    <t>Бумага инженерная Xerox 450L90004 610х45м, 90г/м2 ярко-белая для струйной печати</t>
  </si>
  <si>
    <t>Бумага инженерная Xerox 450L64076 841мм*45,7м Inkjet Monochrome Paper 90г. 33"</t>
  </si>
  <si>
    <t>Бумага инженерная HP универсальная высокосортная с покрытием, 1067 мм x 45,7 м (42 in x 150 ft)(Q1398A), размеры рулона 1067 мм x 45,7 м, толщина рулона 50,8 мм, плотность печатного материала 80 г/м² согласно результатам испытаний по методике ISO 536, отделка носителей -матовая, яркость печатного материала -110% по методике ISO 2470-2, толщина печатного носителя -4,2 мил/106 мк согласно методике ISO 534, непрозрачность -91% по методике ISO 2471, белизна 160 по методике ISO 11475, уровень глянца печатного носителя матовый по методике тестирования ASTM D-523.</t>
  </si>
  <si>
    <t>Бумага инженерная Xerox универсальная (420ммх45,7м, 80г/м2), втулка 50,8мм, арт. 450L92008</t>
  </si>
  <si>
    <t>Бумага инженерная Xerox 450L91414 1067 х30м 120 г/м2 особоплотная универсальная с покрытием</t>
  </si>
  <si>
    <t>Бумага инженерная Xerox 450L92014 420мм х 45,7м Inkjet Monochrome Paper 90г</t>
  </si>
  <si>
    <t>Бумага инженерная HP для струйной печати, 914 мм х 45,7 м, ярко-белая(C6036A), размеры рулона 914 мм x 45,7 м, толщина рулона 50,8 мм, плотность печатного материала 90 г/м² по методике тестирования ISO 536, отделка носителей- матовая, яркость печатного материала 113% по методике ISO 2470-2, толщина печатного носителя 4,7 мил/119 мкм по методике ISO 534, непрозрачность 94% согласно методике ISO 2471, белизна 166 по методике ISO 11475</t>
  </si>
  <si>
    <t>Бумага инженерная формат  А0+ 914х175х76  XEROX  75г/м арт. 450L90243</t>
  </si>
  <si>
    <t>Бумага инженерная формат XEROX 620мм х 175м х 76  75 г/м2 арт. 450L90239</t>
  </si>
  <si>
    <t>Бумага инженерная формат  А2 420х175х76  XEROX  80г/м арт. 450L91237</t>
  </si>
  <si>
    <t>Бумага А4 дизайнерская 125 гр  Сирио Перл Platinum  (серебрянный) (1шт.-1 лист)</t>
  </si>
  <si>
    <t>Грифели 0,5 мм Pentel</t>
  </si>
  <si>
    <t>Дырокол до 150 листов KW-Trio</t>
  </si>
  <si>
    <t>Дырокол до 30 листов inФормат, с линейкой</t>
  </si>
  <si>
    <t>Ежедневник А5 Attomex Visa недатированный, кож/зам с поролоном, ляссе, скругленный угол, синий</t>
  </si>
  <si>
    <t>Зажим для бумаг 25 мм черный(упаковка-12шт)</t>
  </si>
  <si>
    <t>Зажим для бумаг 32 мм черный(упаковка-12шт)</t>
  </si>
  <si>
    <t>Закладки пластиковые пластиковые самоклеющиеся липкие 5цв. 45х12 deVente  25л./2011307</t>
  </si>
  <si>
    <t>Календарь настенный 3-х блочный 2018г</t>
  </si>
  <si>
    <t>Календарь настольный перекидной с праздниками, формат А-6, 320 листов,  2018г</t>
  </si>
  <si>
    <t>Калькулятор настольный 16 разрядов Citizen SDC-760N размер 204х158х31 мм</t>
  </si>
  <si>
    <t>Карандаш автоматический Pentel AX-125 0.5мм, с резиновым держателем</t>
  </si>
  <si>
    <t>Карандаш чернографитовый KOH-I-NOOR ASTRA 1380/НВ цветной корпус, с ластиком</t>
  </si>
  <si>
    <t>Клей ПВА  85гр. Полипакс</t>
  </si>
  <si>
    <t>Клей-карандаш 21гр. deVente</t>
  </si>
  <si>
    <t>Книга учета 96 листов в клетку, обложка бумвинил, ассорти 3 цвета</t>
  </si>
  <si>
    <t>Короб архивный А 4 АТТАСНЕ из плотного картона  цвет синий 75мм</t>
  </si>
  <si>
    <t>Короб архивный горизонтальный, гофрокартон бурый на липучке</t>
  </si>
  <si>
    <t>Корректирующая жидкость (штрих)  с кисточкой  deVente 20мл</t>
  </si>
  <si>
    <t>Корректирующая жидкость штрих-карандаш, объем 12 мл.</t>
  </si>
  <si>
    <t>Краска штемпельная KORES 27 мл  синяя</t>
  </si>
  <si>
    <t>Куб-блок бумага для записи в подставке 9х9х9см белый</t>
  </si>
  <si>
    <t>Ластик Pentel ZEH10</t>
  </si>
  <si>
    <t>Линейка 30 см цветная, ассорти 6 цветов, ЛН30</t>
  </si>
  <si>
    <t>Маркер перманентный deVente,  наконечник пулевидной формы, цвет - черный</t>
  </si>
  <si>
    <t>Маркеры для выделения текста в наборе 4 цвета deVente</t>
  </si>
  <si>
    <t>Нить ЛШ 210 - лавсановая шпапелированная тарная  - 1000м.</t>
  </si>
  <si>
    <t>Нож канцелярский deVente 18мм</t>
  </si>
  <si>
    <t>Ножницы 180мм Index</t>
  </si>
  <si>
    <t>Папка с кнопкой Snopake А6 прозрачная 150х115</t>
  </si>
  <si>
    <t>Папка 20 файлов цвет ассорти</t>
  </si>
  <si>
    <t>Папка 40 файлов цвет ассорти</t>
  </si>
  <si>
    <t>Папка пластиковая с боковым зажимом, торцевой карман, цвет ассорти</t>
  </si>
  <si>
    <t>Папка 80 мм из микрогофрокартона, цвет белый, 252*340*80мм, арт.KKA-80wt</t>
  </si>
  <si>
    <t>Папка на завязках картонная, плотность 380 г/м2, deVente</t>
  </si>
  <si>
    <t>Папка пластиковая с пружинным механизмом, уголком и торцевым карманом, цвет ассорти</t>
  </si>
  <si>
    <t>Папка на резинке Persona синяя</t>
  </si>
  <si>
    <t>Папка с кнопкой А4 с шелкографией, ассорти 0,15 мм</t>
  </si>
  <si>
    <t>Папка скоросшиватель пластиковый, верхний лист прозрачный. Ассорти</t>
  </si>
  <si>
    <t>Папка уголок пластик 180 мкр ErichKrause ассорти</t>
  </si>
  <si>
    <t>Папка-регистратор Attomex PVC (5см) синяя с торцевым карманом</t>
  </si>
  <si>
    <t xml:space="preserve">Папка-регистратор Index PVC (8см) синяя с торцевым карманом </t>
  </si>
  <si>
    <t>Поддон горизонтальный тонированный голубой</t>
  </si>
  <si>
    <t>Поддон вертикальный тонированный голубой</t>
  </si>
  <si>
    <t>Подушка гелевая для смачивания пальцев deVente, 20 гр, арт.4151301</t>
  </si>
  <si>
    <t>Пружины для переплета 4,5мм белые, 100 шт. в упаковке (до 15 листов)</t>
  </si>
  <si>
    <t>Пружины для переплета 6мм белые, 100 шт.в упаковке (до 25 листов)</t>
  </si>
  <si>
    <t>Пружины для переплета 8мм белые, 100 шт. в упаковке (до 45 листов)</t>
  </si>
  <si>
    <t>Пружины для переплета 10мм белые, 100 шт. в упаковке (до 65 листов)</t>
  </si>
  <si>
    <t>Пружины для переплета 12мм белые, 100 шт. в упаковке (до 100 листов)</t>
  </si>
  <si>
    <t>Пружины для переплета 14мм белые, 100 шт. в упаковке (до 125 листов)</t>
  </si>
  <si>
    <t>Пружины для переплета 25мм белые, 50 шт. в упаковке (до 250 листов)</t>
  </si>
  <si>
    <t>Пружины для переплета 16мм белые, 100 шт. в упаковке (до 150 листов)</t>
  </si>
  <si>
    <t>Пружины для переплета 19мм белые, 100 шт. в упаковке, (до 160 листов)</t>
  </si>
  <si>
    <t>Ручка на подставке 8863 синяя</t>
  </si>
  <si>
    <t>Ручка 0,7 мм синяя шариковая Pentel Superb G</t>
  </si>
  <si>
    <t>Ручка 0,7 мм красная шариковая Pentel Superb G</t>
  </si>
  <si>
    <t>Ручка 0,7 мм черная шариковая Pentel Superb G</t>
  </si>
  <si>
    <t>Ручка Pentel K405 (синяя) 0,5 мм гелевая</t>
  </si>
  <si>
    <t>Ручка Pentel K405 (черная) 0,5 мм гелевая</t>
  </si>
  <si>
    <t>Ручки гелевые набор 4 шт. Sponsor</t>
  </si>
  <si>
    <t>Ручка PARKER К- 60 ДЖОТТЕР Special Blue арт. S0705610, синий стержень</t>
  </si>
  <si>
    <t>Скобы для степлера №10 Globus (упаковка - 1000 шт)</t>
  </si>
  <si>
    <t>Скобы для степлера №24/6 Globus (упаковка - 1000 шт)</t>
  </si>
  <si>
    <t>Скотч 50х66 48 мкм UNITERM прозрачный 09721</t>
  </si>
  <si>
    <t>Скрепки 28 мм deVente цветные 100шт./уп.</t>
  </si>
  <si>
    <t>Скрепки 25 мм  PROFF никелиров. треуг. 100шт/карт. уп</t>
  </si>
  <si>
    <t>Степлер    №10 Attomex, встроенный антистеплер, цельнометаллический механизм подачи скоб (до 15 листов), ассорти</t>
  </si>
  <si>
    <t>Степлер  №24 deVente металлический (до 25 листов)</t>
  </si>
  <si>
    <t>Стержень синий, к ручке К- 60 ДЖОТТЕР Special Blue арт. S0705610</t>
  </si>
  <si>
    <t>Стержень синий, к ручке 0,7 мм шариковой Pentel Superb G</t>
  </si>
  <si>
    <t>Тетрадь 12 листов А5 в крупную клетку, зеленая обложка</t>
  </si>
  <si>
    <t>Тетрадь 48 листов А5 в клетку, обложка бумвинил, офсетный блок, цвет ассорти</t>
  </si>
  <si>
    <t>Точилка deVente пластиковая одинарная с контейнером</t>
  </si>
  <si>
    <t>Папка файл - вкладыш с перфорацией прозрачная А4, 35 мкр (в упаковке -100шт файлов)</t>
  </si>
  <si>
    <t>Шпагат полипропилен  1,6 ктекс крученый боб 1 кг 625п/м</t>
  </si>
  <si>
    <t xml:space="preserve">Лента чековая 80*80*26 из термобумаги </t>
  </si>
  <si>
    <t>Антистеплер KW-Trio арт.508В</t>
  </si>
  <si>
    <t>Зажим для бумаг 51 мм черный(упаковка-12шт)</t>
  </si>
  <si>
    <t>Пленка для ламинирования ф.А4 216х303мм, плотность 100 мкр, 100 шт.в пачке</t>
  </si>
  <si>
    <t>Бумага для факса 210 мм х 30 х12 UNIVERSAL (намотка 20 метров, втулка 12мм, вес 0,25кг)</t>
  </si>
  <si>
    <t>Обложки для переплета А-4 картон, глянцевые белые, плотность 250 г/м2, 100шт./уп.</t>
  </si>
  <si>
    <t>Обложки для переплета А-4 пластиковые прозрачные, плотность 0,18 мм, 100шт./уп.</t>
  </si>
  <si>
    <t>Папка 80 файлов, цвет ассорти</t>
  </si>
  <si>
    <t>Папка адресная коричневая "Герб"</t>
  </si>
  <si>
    <t>Папка адресная бумвинил "Герб"</t>
  </si>
  <si>
    <t>Итого сумма:</t>
  </si>
  <si>
    <t>Итого сумма рублей:</t>
  </si>
  <si>
    <t>10.4. Филиал АО "Тюменьэнерго" Тюменские РС Тобольское ТПО,  626157,Тюменская область, г. Тобольск, 7а мкр., АБК 3</t>
  </si>
  <si>
    <t xml:space="preserve">Итого общая сумма: </t>
  </si>
  <si>
    <t>штемпельная краска, синяя</t>
  </si>
  <si>
    <t>штрих ленточный 4,2ммх8м Erich Krause</t>
  </si>
  <si>
    <t xml:space="preserve">штемпельная подушка  </t>
  </si>
  <si>
    <t>штрих ленточный</t>
  </si>
  <si>
    <t>штрих ЕrichKrausе TECHNO White, 4,2 мм х 8м, прорезиненная вставка, в блистере</t>
  </si>
  <si>
    <t>Скоба для степлера 24/6 упк-1000 шт</t>
  </si>
  <si>
    <t>Наименование товара</t>
  </si>
  <si>
    <t xml:space="preserve">10.1.Филиал АО "Тюменьэнерго" Тюменские РС (Управление),  625002, Тюменская область, г. Тюмень ул. Даудельная, 44 </t>
  </si>
  <si>
    <t xml:space="preserve">10.2. Филиал АО "Тюменьэнерго" Тюменские РС Южное ТПО, 627144,Тюменская область, г. Заводоуковск, ул. Энергетиков 8 </t>
  </si>
  <si>
    <t xml:space="preserve">10.3. Филиал АО "Тюменьэнерго" Тюменские РС Ишимское ТПО, 627754,Тюменская область, г. Ишим, ул. Шаронова 16 </t>
  </si>
  <si>
    <t xml:space="preserve">Штамп автоматический </t>
  </si>
  <si>
    <t>Сумма, руб. (в т.ч.  НДС 20%</t>
  </si>
  <si>
    <t>Приложение № 1 к ТЗ</t>
  </si>
  <si>
    <t>Начальная (максимальная) цена единицы каждого товара</t>
  </si>
  <si>
    <t>Цена за ед. руб.,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</si>
</sst>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u/>
      <sz val="7.5"/>
      <color indexed="12"/>
      <name val="Arial Cyr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76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4" fontId="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/>
    <xf numFmtId="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6" borderId="0" xfId="0" applyFont="1" applyFill="1"/>
    <xf numFmtId="0" fontId="8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9" fillId="0" borderId="14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4" fontId="8" fillId="4" borderId="0" xfId="0" applyNumberFormat="1" applyFont="1" applyFill="1" applyAlignment="1">
      <alignment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8" fillId="7" borderId="1" xfId="2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3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9" fontId="13" fillId="2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horizontal="center" vertical="top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top" wrapText="1"/>
    </xf>
    <xf numFmtId="4" fontId="8" fillId="7" borderId="1" xfId="0" applyNumberFormat="1" applyFont="1" applyFill="1" applyBorder="1" applyAlignment="1">
      <alignment horizontal="center" wrapText="1"/>
    </xf>
    <xf numFmtId="4" fontId="14" fillId="7" borderId="1" xfId="0" applyNumberFormat="1" applyFont="1" applyFill="1" applyBorder="1" applyAlignment="1">
      <alignment horizontal="right" vertical="center" wrapText="1"/>
    </xf>
    <xf numFmtId="4" fontId="8" fillId="7" borderId="7" xfId="0" applyNumberFormat="1" applyFont="1" applyFill="1" applyBorder="1" applyAlignment="1">
      <alignment horizontal="center" vertical="top" wrapText="1"/>
    </xf>
    <xf numFmtId="4" fontId="8" fillId="7" borderId="4" xfId="0" applyNumberFormat="1" applyFont="1" applyFill="1" applyBorder="1" applyAlignment="1">
      <alignment horizontal="center" vertical="top" wrapText="1"/>
    </xf>
    <xf numFmtId="0" fontId="8" fillId="7" borderId="5" xfId="0" applyNumberFormat="1" applyFont="1" applyFill="1" applyBorder="1" applyAlignment="1">
      <alignment horizontal="left" vertical="top" wrapText="1"/>
    </xf>
    <xf numFmtId="0" fontId="8" fillId="7" borderId="5" xfId="0" applyNumberFormat="1" applyFont="1" applyFill="1" applyBorder="1" applyAlignment="1">
      <alignment horizontal="left" wrapText="1"/>
    </xf>
    <xf numFmtId="0" fontId="8" fillId="7" borderId="10" xfId="0" applyNumberFormat="1" applyFont="1" applyFill="1" applyBorder="1" applyAlignment="1">
      <alignment horizontal="left" vertical="top" wrapText="1"/>
    </xf>
    <xf numFmtId="0" fontId="8" fillId="7" borderId="1" xfId="0" applyNumberFormat="1" applyFont="1" applyFill="1" applyBorder="1" applyAlignment="1">
      <alignment horizontal="left" vertical="top" wrapText="1"/>
    </xf>
    <xf numFmtId="0" fontId="8" fillId="7" borderId="8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3" fillId="2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4" fillId="7" borderId="3" xfId="4" applyFont="1" applyFill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7" borderId="3" xfId="0" applyFont="1" applyFill="1" applyBorder="1" applyAlignment="1">
      <alignment vertical="top" wrapText="1"/>
    </xf>
    <xf numFmtId="0" fontId="4" fillId="7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0" fontId="8" fillId="7" borderId="3" xfId="3" applyFont="1" applyFill="1" applyBorder="1" applyAlignment="1" applyProtection="1">
      <alignment vertical="top" wrapText="1"/>
    </xf>
    <xf numFmtId="0" fontId="4" fillId="7" borderId="3" xfId="0" applyFont="1" applyFill="1" applyBorder="1" applyAlignment="1">
      <alignment vertical="top" wrapText="1"/>
    </xf>
    <xf numFmtId="0" fontId="8" fillId="7" borderId="3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4" fontId="9" fillId="0" borderId="20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8" fillId="7" borderId="5" xfId="0" applyNumberFormat="1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 wrapText="1"/>
    </xf>
    <xf numFmtId="0" fontId="8" fillId="7" borderId="1" xfId="0" applyNumberFormat="1" applyFont="1" applyFill="1" applyBorder="1" applyAlignment="1">
      <alignment horizontal="center" vertical="top"/>
    </xf>
    <xf numFmtId="0" fontId="8" fillId="7" borderId="1" xfId="0" applyNumberFormat="1" applyFont="1" applyFill="1" applyBorder="1" applyAlignment="1">
      <alignment horizontal="center"/>
    </xf>
    <xf numFmtId="0" fontId="8" fillId="7" borderId="1" xfId="0" applyNumberFormat="1" applyFont="1" applyFill="1" applyBorder="1" applyAlignment="1">
      <alignment horizontal="center" vertical="center"/>
    </xf>
    <xf numFmtId="0" fontId="8" fillId="7" borderId="7" xfId="0" applyNumberFormat="1" applyFont="1" applyFill="1" applyBorder="1" applyAlignment="1">
      <alignment horizontal="center" vertical="top"/>
    </xf>
    <xf numFmtId="0" fontId="8" fillId="7" borderId="4" xfId="0" applyNumberFormat="1" applyFont="1" applyFill="1" applyBorder="1" applyAlignment="1">
      <alignment horizontal="center" vertical="top"/>
    </xf>
    <xf numFmtId="0" fontId="8" fillId="7" borderId="3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9" fillId="7" borderId="2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4" borderId="0" xfId="0" applyFont="1" applyFill="1" applyBorder="1" applyAlignment="1">
      <alignment horizontal="left" vertical="center"/>
    </xf>
    <xf numFmtId="4" fontId="8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Border="1"/>
    <xf numFmtId="0" fontId="7" fillId="6" borderId="0" xfId="0" applyFont="1" applyFill="1" applyBorder="1"/>
    <xf numFmtId="0" fontId="8" fillId="0" borderId="0" xfId="0" applyFont="1" applyFill="1" applyBorder="1" applyAlignment="1">
      <alignment vertical="center"/>
    </xf>
    <xf numFmtId="4" fontId="14" fillId="0" borderId="3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8" borderId="0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4" fontId="0" fillId="0" borderId="2" xfId="0" applyNumberFormat="1" applyFont="1" applyBorder="1" applyAlignment="1">
      <alignment horizontal="center" vertical="center"/>
    </xf>
  </cellXfs>
  <cellStyles count="5">
    <cellStyle name="Гиперссылка" xfId="3" builtinId="8"/>
    <cellStyle name="Обычный" xfId="0" builtinId="0"/>
    <cellStyle name="Обычный 2" xfId="4"/>
    <cellStyle name="Обычный 3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294</xdr:row>
      <xdr:rowOff>19050</xdr:rowOff>
    </xdr:from>
    <xdr:to>
      <xdr:col>0</xdr:col>
      <xdr:colOff>38100</xdr:colOff>
      <xdr:row>294</xdr:row>
      <xdr:rowOff>19050</xdr:rowOff>
    </xdr:to>
    <xdr:sp macro="" textlink="">
      <xdr:nvSpPr>
        <xdr:cNvPr id="2" name="AutoShape 16"/>
        <xdr:cNvSpPr>
          <a:spLocks/>
        </xdr:cNvSpPr>
      </xdr:nvSpPr>
      <xdr:spPr bwMode="auto">
        <a:xfrm>
          <a:off x="38100" y="4432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294</xdr:row>
      <xdr:rowOff>19050</xdr:rowOff>
    </xdr:from>
    <xdr:to>
      <xdr:col>0</xdr:col>
      <xdr:colOff>38100</xdr:colOff>
      <xdr:row>294</xdr:row>
      <xdr:rowOff>19050</xdr:rowOff>
    </xdr:to>
    <xdr:sp macro="" textlink="">
      <xdr:nvSpPr>
        <xdr:cNvPr id="3" name="AutoShape 15"/>
        <xdr:cNvSpPr>
          <a:spLocks/>
        </xdr:cNvSpPr>
      </xdr:nvSpPr>
      <xdr:spPr bwMode="auto">
        <a:xfrm>
          <a:off x="38100" y="4432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294</xdr:row>
      <xdr:rowOff>19050</xdr:rowOff>
    </xdr:from>
    <xdr:to>
      <xdr:col>0</xdr:col>
      <xdr:colOff>38100</xdr:colOff>
      <xdr:row>294</xdr:row>
      <xdr:rowOff>19050</xdr:rowOff>
    </xdr:to>
    <xdr:sp macro="" textlink="">
      <xdr:nvSpPr>
        <xdr:cNvPr id="4" name="AutoShape 14"/>
        <xdr:cNvSpPr>
          <a:spLocks/>
        </xdr:cNvSpPr>
      </xdr:nvSpPr>
      <xdr:spPr bwMode="auto">
        <a:xfrm>
          <a:off x="38100" y="4432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294</xdr:row>
      <xdr:rowOff>19050</xdr:rowOff>
    </xdr:from>
    <xdr:to>
      <xdr:col>0</xdr:col>
      <xdr:colOff>38100</xdr:colOff>
      <xdr:row>294</xdr:row>
      <xdr:rowOff>19050</xdr:rowOff>
    </xdr:to>
    <xdr:sp macro="" textlink="">
      <xdr:nvSpPr>
        <xdr:cNvPr id="5" name="AutoShape 13"/>
        <xdr:cNvSpPr>
          <a:spLocks/>
        </xdr:cNvSpPr>
      </xdr:nvSpPr>
      <xdr:spPr bwMode="auto">
        <a:xfrm>
          <a:off x="38100" y="4432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294</xdr:row>
      <xdr:rowOff>19050</xdr:rowOff>
    </xdr:from>
    <xdr:to>
      <xdr:col>0</xdr:col>
      <xdr:colOff>38100</xdr:colOff>
      <xdr:row>294</xdr:row>
      <xdr:rowOff>19050</xdr:rowOff>
    </xdr:to>
    <xdr:sp macro="" textlink="">
      <xdr:nvSpPr>
        <xdr:cNvPr id="6" name="AutoShape 12"/>
        <xdr:cNvSpPr>
          <a:spLocks/>
        </xdr:cNvSpPr>
      </xdr:nvSpPr>
      <xdr:spPr bwMode="auto">
        <a:xfrm>
          <a:off x="38100" y="4432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294</xdr:row>
      <xdr:rowOff>19050</xdr:rowOff>
    </xdr:from>
    <xdr:to>
      <xdr:col>0</xdr:col>
      <xdr:colOff>38100</xdr:colOff>
      <xdr:row>294</xdr:row>
      <xdr:rowOff>19050</xdr:rowOff>
    </xdr:to>
    <xdr:sp macro="" textlink="">
      <xdr:nvSpPr>
        <xdr:cNvPr id="7" name="AutoShape 11"/>
        <xdr:cNvSpPr>
          <a:spLocks/>
        </xdr:cNvSpPr>
      </xdr:nvSpPr>
      <xdr:spPr bwMode="auto">
        <a:xfrm>
          <a:off x="38100" y="4432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26" name="AutoShape 16"/>
        <xdr:cNvSpPr>
          <a:spLocks/>
        </xdr:cNvSpPr>
      </xdr:nvSpPr>
      <xdr:spPr bwMode="auto">
        <a:xfrm>
          <a:off x="38100" y="465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27" name="AutoShape 15"/>
        <xdr:cNvSpPr>
          <a:spLocks/>
        </xdr:cNvSpPr>
      </xdr:nvSpPr>
      <xdr:spPr bwMode="auto">
        <a:xfrm>
          <a:off x="38100" y="465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28" name="AutoShape 14"/>
        <xdr:cNvSpPr>
          <a:spLocks/>
        </xdr:cNvSpPr>
      </xdr:nvSpPr>
      <xdr:spPr bwMode="auto">
        <a:xfrm>
          <a:off x="38100" y="465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29" name="AutoShape 13"/>
        <xdr:cNvSpPr>
          <a:spLocks/>
        </xdr:cNvSpPr>
      </xdr:nvSpPr>
      <xdr:spPr bwMode="auto">
        <a:xfrm>
          <a:off x="38100" y="465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30" name="AutoShape 12"/>
        <xdr:cNvSpPr>
          <a:spLocks/>
        </xdr:cNvSpPr>
      </xdr:nvSpPr>
      <xdr:spPr bwMode="auto">
        <a:xfrm>
          <a:off x="38100" y="465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31" name="AutoShape 11"/>
        <xdr:cNvSpPr>
          <a:spLocks/>
        </xdr:cNvSpPr>
      </xdr:nvSpPr>
      <xdr:spPr bwMode="auto">
        <a:xfrm>
          <a:off x="38100" y="465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38" name="AutoShape 16"/>
        <xdr:cNvSpPr>
          <a:spLocks/>
        </xdr:cNvSpPr>
      </xdr:nvSpPr>
      <xdr:spPr bwMode="auto">
        <a:xfrm>
          <a:off x="38100" y="473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39" name="AutoShape 15"/>
        <xdr:cNvSpPr>
          <a:spLocks/>
        </xdr:cNvSpPr>
      </xdr:nvSpPr>
      <xdr:spPr bwMode="auto">
        <a:xfrm>
          <a:off x="38100" y="473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40" name="AutoShape 14"/>
        <xdr:cNvSpPr>
          <a:spLocks/>
        </xdr:cNvSpPr>
      </xdr:nvSpPr>
      <xdr:spPr bwMode="auto">
        <a:xfrm>
          <a:off x="38100" y="473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41" name="AutoShape 13"/>
        <xdr:cNvSpPr>
          <a:spLocks/>
        </xdr:cNvSpPr>
      </xdr:nvSpPr>
      <xdr:spPr bwMode="auto">
        <a:xfrm>
          <a:off x="38100" y="473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42" name="AutoShape 12"/>
        <xdr:cNvSpPr>
          <a:spLocks/>
        </xdr:cNvSpPr>
      </xdr:nvSpPr>
      <xdr:spPr bwMode="auto">
        <a:xfrm>
          <a:off x="38100" y="473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43" name="AutoShape 11"/>
        <xdr:cNvSpPr>
          <a:spLocks/>
        </xdr:cNvSpPr>
      </xdr:nvSpPr>
      <xdr:spPr bwMode="auto">
        <a:xfrm>
          <a:off x="38100" y="473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50" name="AutoShape 16"/>
        <xdr:cNvSpPr>
          <a:spLocks/>
        </xdr:cNvSpPr>
      </xdr:nvSpPr>
      <xdr:spPr bwMode="auto">
        <a:xfrm>
          <a:off x="38100" y="487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51" name="AutoShape 15"/>
        <xdr:cNvSpPr>
          <a:spLocks/>
        </xdr:cNvSpPr>
      </xdr:nvSpPr>
      <xdr:spPr bwMode="auto">
        <a:xfrm>
          <a:off x="38100" y="487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52" name="AutoShape 14"/>
        <xdr:cNvSpPr>
          <a:spLocks/>
        </xdr:cNvSpPr>
      </xdr:nvSpPr>
      <xdr:spPr bwMode="auto">
        <a:xfrm>
          <a:off x="38100" y="487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53" name="AutoShape 13"/>
        <xdr:cNvSpPr>
          <a:spLocks/>
        </xdr:cNvSpPr>
      </xdr:nvSpPr>
      <xdr:spPr bwMode="auto">
        <a:xfrm>
          <a:off x="38100" y="487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54" name="AutoShape 12"/>
        <xdr:cNvSpPr>
          <a:spLocks/>
        </xdr:cNvSpPr>
      </xdr:nvSpPr>
      <xdr:spPr bwMode="auto">
        <a:xfrm>
          <a:off x="38100" y="487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55" name="AutoShape 11"/>
        <xdr:cNvSpPr>
          <a:spLocks/>
        </xdr:cNvSpPr>
      </xdr:nvSpPr>
      <xdr:spPr bwMode="auto">
        <a:xfrm>
          <a:off x="38100" y="487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306</xdr:row>
      <xdr:rowOff>19050</xdr:rowOff>
    </xdr:from>
    <xdr:to>
      <xdr:col>0</xdr:col>
      <xdr:colOff>38100</xdr:colOff>
      <xdr:row>306</xdr:row>
      <xdr:rowOff>19050</xdr:rowOff>
    </xdr:to>
    <xdr:sp macro="" textlink="">
      <xdr:nvSpPr>
        <xdr:cNvPr id="56" name="AutoShape 16"/>
        <xdr:cNvSpPr>
          <a:spLocks/>
        </xdr:cNvSpPr>
      </xdr:nvSpPr>
      <xdr:spPr bwMode="auto">
        <a:xfrm>
          <a:off x="38100" y="5073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306</xdr:row>
      <xdr:rowOff>19050</xdr:rowOff>
    </xdr:from>
    <xdr:to>
      <xdr:col>0</xdr:col>
      <xdr:colOff>38100</xdr:colOff>
      <xdr:row>306</xdr:row>
      <xdr:rowOff>19050</xdr:rowOff>
    </xdr:to>
    <xdr:sp macro="" textlink="">
      <xdr:nvSpPr>
        <xdr:cNvPr id="57" name="AutoShape 15"/>
        <xdr:cNvSpPr>
          <a:spLocks/>
        </xdr:cNvSpPr>
      </xdr:nvSpPr>
      <xdr:spPr bwMode="auto">
        <a:xfrm>
          <a:off x="38100" y="5073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306</xdr:row>
      <xdr:rowOff>19050</xdr:rowOff>
    </xdr:from>
    <xdr:to>
      <xdr:col>0</xdr:col>
      <xdr:colOff>38100</xdr:colOff>
      <xdr:row>306</xdr:row>
      <xdr:rowOff>19050</xdr:rowOff>
    </xdr:to>
    <xdr:sp macro="" textlink="">
      <xdr:nvSpPr>
        <xdr:cNvPr id="58" name="AutoShape 14"/>
        <xdr:cNvSpPr>
          <a:spLocks/>
        </xdr:cNvSpPr>
      </xdr:nvSpPr>
      <xdr:spPr bwMode="auto">
        <a:xfrm>
          <a:off x="38100" y="5073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306</xdr:row>
      <xdr:rowOff>19050</xdr:rowOff>
    </xdr:from>
    <xdr:to>
      <xdr:col>0</xdr:col>
      <xdr:colOff>38100</xdr:colOff>
      <xdr:row>306</xdr:row>
      <xdr:rowOff>19050</xdr:rowOff>
    </xdr:to>
    <xdr:sp macro="" textlink="">
      <xdr:nvSpPr>
        <xdr:cNvPr id="59" name="AutoShape 13"/>
        <xdr:cNvSpPr>
          <a:spLocks/>
        </xdr:cNvSpPr>
      </xdr:nvSpPr>
      <xdr:spPr bwMode="auto">
        <a:xfrm>
          <a:off x="38100" y="5073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306</xdr:row>
      <xdr:rowOff>19050</xdr:rowOff>
    </xdr:from>
    <xdr:to>
      <xdr:col>0</xdr:col>
      <xdr:colOff>38100</xdr:colOff>
      <xdr:row>306</xdr:row>
      <xdr:rowOff>19050</xdr:rowOff>
    </xdr:to>
    <xdr:sp macro="" textlink="">
      <xdr:nvSpPr>
        <xdr:cNvPr id="60" name="AutoShape 12"/>
        <xdr:cNvSpPr>
          <a:spLocks/>
        </xdr:cNvSpPr>
      </xdr:nvSpPr>
      <xdr:spPr bwMode="auto">
        <a:xfrm>
          <a:off x="38100" y="5073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306</xdr:row>
      <xdr:rowOff>19050</xdr:rowOff>
    </xdr:from>
    <xdr:to>
      <xdr:col>0</xdr:col>
      <xdr:colOff>38100</xdr:colOff>
      <xdr:row>306</xdr:row>
      <xdr:rowOff>19050</xdr:rowOff>
    </xdr:to>
    <xdr:sp macro="" textlink="">
      <xdr:nvSpPr>
        <xdr:cNvPr id="61" name="AutoShape 11"/>
        <xdr:cNvSpPr>
          <a:spLocks/>
        </xdr:cNvSpPr>
      </xdr:nvSpPr>
      <xdr:spPr bwMode="auto">
        <a:xfrm>
          <a:off x="38100" y="5073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62" name="AutoShape 16"/>
        <xdr:cNvSpPr>
          <a:spLocks/>
        </xdr:cNvSpPr>
      </xdr:nvSpPr>
      <xdr:spPr bwMode="auto">
        <a:xfrm>
          <a:off x="38100" y="5218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63" name="AutoShape 15"/>
        <xdr:cNvSpPr>
          <a:spLocks/>
        </xdr:cNvSpPr>
      </xdr:nvSpPr>
      <xdr:spPr bwMode="auto">
        <a:xfrm>
          <a:off x="38100" y="5218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64" name="AutoShape 14"/>
        <xdr:cNvSpPr>
          <a:spLocks/>
        </xdr:cNvSpPr>
      </xdr:nvSpPr>
      <xdr:spPr bwMode="auto">
        <a:xfrm>
          <a:off x="38100" y="5218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65" name="AutoShape 13"/>
        <xdr:cNvSpPr>
          <a:spLocks/>
        </xdr:cNvSpPr>
      </xdr:nvSpPr>
      <xdr:spPr bwMode="auto">
        <a:xfrm>
          <a:off x="38100" y="5218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66" name="AutoShape 12"/>
        <xdr:cNvSpPr>
          <a:spLocks/>
        </xdr:cNvSpPr>
      </xdr:nvSpPr>
      <xdr:spPr bwMode="auto">
        <a:xfrm>
          <a:off x="38100" y="5218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67" name="AutoShape 11"/>
        <xdr:cNvSpPr>
          <a:spLocks/>
        </xdr:cNvSpPr>
      </xdr:nvSpPr>
      <xdr:spPr bwMode="auto">
        <a:xfrm>
          <a:off x="38100" y="5218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312</xdr:row>
      <xdr:rowOff>19050</xdr:rowOff>
    </xdr:from>
    <xdr:to>
      <xdr:col>0</xdr:col>
      <xdr:colOff>38100</xdr:colOff>
      <xdr:row>312</xdr:row>
      <xdr:rowOff>19050</xdr:rowOff>
    </xdr:to>
    <xdr:sp macro="" textlink="">
      <xdr:nvSpPr>
        <xdr:cNvPr id="68" name="AutoShape 16"/>
        <xdr:cNvSpPr>
          <a:spLocks/>
        </xdr:cNvSpPr>
      </xdr:nvSpPr>
      <xdr:spPr bwMode="auto">
        <a:xfrm>
          <a:off x="38100" y="55587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312</xdr:row>
      <xdr:rowOff>19050</xdr:rowOff>
    </xdr:from>
    <xdr:to>
      <xdr:col>0</xdr:col>
      <xdr:colOff>38100</xdr:colOff>
      <xdr:row>312</xdr:row>
      <xdr:rowOff>19050</xdr:rowOff>
    </xdr:to>
    <xdr:sp macro="" textlink="">
      <xdr:nvSpPr>
        <xdr:cNvPr id="69" name="AutoShape 15"/>
        <xdr:cNvSpPr>
          <a:spLocks/>
        </xdr:cNvSpPr>
      </xdr:nvSpPr>
      <xdr:spPr bwMode="auto">
        <a:xfrm>
          <a:off x="38100" y="55587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312</xdr:row>
      <xdr:rowOff>19050</xdr:rowOff>
    </xdr:from>
    <xdr:to>
      <xdr:col>0</xdr:col>
      <xdr:colOff>38100</xdr:colOff>
      <xdr:row>312</xdr:row>
      <xdr:rowOff>19050</xdr:rowOff>
    </xdr:to>
    <xdr:sp macro="" textlink="">
      <xdr:nvSpPr>
        <xdr:cNvPr id="70" name="AutoShape 14"/>
        <xdr:cNvSpPr>
          <a:spLocks/>
        </xdr:cNvSpPr>
      </xdr:nvSpPr>
      <xdr:spPr bwMode="auto">
        <a:xfrm>
          <a:off x="38100" y="55587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312</xdr:row>
      <xdr:rowOff>19050</xdr:rowOff>
    </xdr:from>
    <xdr:to>
      <xdr:col>0</xdr:col>
      <xdr:colOff>38100</xdr:colOff>
      <xdr:row>312</xdr:row>
      <xdr:rowOff>19050</xdr:rowOff>
    </xdr:to>
    <xdr:sp macro="" textlink="">
      <xdr:nvSpPr>
        <xdr:cNvPr id="71" name="AutoShape 13"/>
        <xdr:cNvSpPr>
          <a:spLocks/>
        </xdr:cNvSpPr>
      </xdr:nvSpPr>
      <xdr:spPr bwMode="auto">
        <a:xfrm>
          <a:off x="38100" y="55587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312</xdr:row>
      <xdr:rowOff>19050</xdr:rowOff>
    </xdr:from>
    <xdr:to>
      <xdr:col>0</xdr:col>
      <xdr:colOff>38100</xdr:colOff>
      <xdr:row>312</xdr:row>
      <xdr:rowOff>19050</xdr:rowOff>
    </xdr:to>
    <xdr:sp macro="" textlink="">
      <xdr:nvSpPr>
        <xdr:cNvPr id="72" name="AutoShape 12"/>
        <xdr:cNvSpPr>
          <a:spLocks/>
        </xdr:cNvSpPr>
      </xdr:nvSpPr>
      <xdr:spPr bwMode="auto">
        <a:xfrm>
          <a:off x="38100" y="55587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312</xdr:row>
      <xdr:rowOff>19050</xdr:rowOff>
    </xdr:from>
    <xdr:to>
      <xdr:col>0</xdr:col>
      <xdr:colOff>38100</xdr:colOff>
      <xdr:row>312</xdr:row>
      <xdr:rowOff>19050</xdr:rowOff>
    </xdr:to>
    <xdr:sp macro="" textlink="">
      <xdr:nvSpPr>
        <xdr:cNvPr id="73" name="AutoShape 11"/>
        <xdr:cNvSpPr>
          <a:spLocks/>
        </xdr:cNvSpPr>
      </xdr:nvSpPr>
      <xdr:spPr bwMode="auto">
        <a:xfrm>
          <a:off x="38100" y="55587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74" name="AutoShape 16"/>
        <xdr:cNvSpPr>
          <a:spLocks/>
        </xdr:cNvSpPr>
      </xdr:nvSpPr>
      <xdr:spPr bwMode="auto">
        <a:xfrm>
          <a:off x="38100" y="5781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75" name="AutoShape 15"/>
        <xdr:cNvSpPr>
          <a:spLocks/>
        </xdr:cNvSpPr>
      </xdr:nvSpPr>
      <xdr:spPr bwMode="auto">
        <a:xfrm>
          <a:off x="38100" y="5781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76" name="AutoShape 14"/>
        <xdr:cNvSpPr>
          <a:spLocks/>
        </xdr:cNvSpPr>
      </xdr:nvSpPr>
      <xdr:spPr bwMode="auto">
        <a:xfrm>
          <a:off x="38100" y="5781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77" name="AutoShape 13"/>
        <xdr:cNvSpPr>
          <a:spLocks/>
        </xdr:cNvSpPr>
      </xdr:nvSpPr>
      <xdr:spPr bwMode="auto">
        <a:xfrm>
          <a:off x="38100" y="5781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78" name="AutoShape 12"/>
        <xdr:cNvSpPr>
          <a:spLocks/>
        </xdr:cNvSpPr>
      </xdr:nvSpPr>
      <xdr:spPr bwMode="auto">
        <a:xfrm>
          <a:off x="38100" y="5781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79" name="AutoShape 11"/>
        <xdr:cNvSpPr>
          <a:spLocks/>
        </xdr:cNvSpPr>
      </xdr:nvSpPr>
      <xdr:spPr bwMode="auto">
        <a:xfrm>
          <a:off x="38100" y="5781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330</xdr:row>
      <xdr:rowOff>19050</xdr:rowOff>
    </xdr:from>
    <xdr:to>
      <xdr:col>0</xdr:col>
      <xdr:colOff>38100</xdr:colOff>
      <xdr:row>330</xdr:row>
      <xdr:rowOff>19050</xdr:rowOff>
    </xdr:to>
    <xdr:sp macro="" textlink="">
      <xdr:nvSpPr>
        <xdr:cNvPr id="80" name="AutoShape 16"/>
        <xdr:cNvSpPr>
          <a:spLocks/>
        </xdr:cNvSpPr>
      </xdr:nvSpPr>
      <xdr:spPr bwMode="auto">
        <a:xfrm>
          <a:off x="38100" y="5911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330</xdr:row>
      <xdr:rowOff>19050</xdr:rowOff>
    </xdr:from>
    <xdr:to>
      <xdr:col>0</xdr:col>
      <xdr:colOff>38100</xdr:colOff>
      <xdr:row>330</xdr:row>
      <xdr:rowOff>19050</xdr:rowOff>
    </xdr:to>
    <xdr:sp macro="" textlink="">
      <xdr:nvSpPr>
        <xdr:cNvPr id="81" name="AutoShape 15"/>
        <xdr:cNvSpPr>
          <a:spLocks/>
        </xdr:cNvSpPr>
      </xdr:nvSpPr>
      <xdr:spPr bwMode="auto">
        <a:xfrm>
          <a:off x="38100" y="5911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330</xdr:row>
      <xdr:rowOff>19050</xdr:rowOff>
    </xdr:from>
    <xdr:to>
      <xdr:col>0</xdr:col>
      <xdr:colOff>38100</xdr:colOff>
      <xdr:row>330</xdr:row>
      <xdr:rowOff>19050</xdr:rowOff>
    </xdr:to>
    <xdr:sp macro="" textlink="">
      <xdr:nvSpPr>
        <xdr:cNvPr id="82" name="AutoShape 14"/>
        <xdr:cNvSpPr>
          <a:spLocks/>
        </xdr:cNvSpPr>
      </xdr:nvSpPr>
      <xdr:spPr bwMode="auto">
        <a:xfrm>
          <a:off x="38100" y="5911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330</xdr:row>
      <xdr:rowOff>19050</xdr:rowOff>
    </xdr:from>
    <xdr:to>
      <xdr:col>0</xdr:col>
      <xdr:colOff>38100</xdr:colOff>
      <xdr:row>330</xdr:row>
      <xdr:rowOff>19050</xdr:rowOff>
    </xdr:to>
    <xdr:sp macro="" textlink="">
      <xdr:nvSpPr>
        <xdr:cNvPr id="83" name="AutoShape 13"/>
        <xdr:cNvSpPr>
          <a:spLocks/>
        </xdr:cNvSpPr>
      </xdr:nvSpPr>
      <xdr:spPr bwMode="auto">
        <a:xfrm>
          <a:off x="38100" y="5911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330</xdr:row>
      <xdr:rowOff>19050</xdr:rowOff>
    </xdr:from>
    <xdr:to>
      <xdr:col>0</xdr:col>
      <xdr:colOff>38100</xdr:colOff>
      <xdr:row>330</xdr:row>
      <xdr:rowOff>19050</xdr:rowOff>
    </xdr:to>
    <xdr:sp macro="" textlink="">
      <xdr:nvSpPr>
        <xdr:cNvPr id="84" name="AutoShape 12"/>
        <xdr:cNvSpPr>
          <a:spLocks/>
        </xdr:cNvSpPr>
      </xdr:nvSpPr>
      <xdr:spPr bwMode="auto">
        <a:xfrm>
          <a:off x="38100" y="5911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330</xdr:row>
      <xdr:rowOff>19050</xdr:rowOff>
    </xdr:from>
    <xdr:to>
      <xdr:col>0</xdr:col>
      <xdr:colOff>38100</xdr:colOff>
      <xdr:row>330</xdr:row>
      <xdr:rowOff>19050</xdr:rowOff>
    </xdr:to>
    <xdr:sp macro="" textlink="">
      <xdr:nvSpPr>
        <xdr:cNvPr id="85" name="AutoShape 11"/>
        <xdr:cNvSpPr>
          <a:spLocks/>
        </xdr:cNvSpPr>
      </xdr:nvSpPr>
      <xdr:spPr bwMode="auto">
        <a:xfrm>
          <a:off x="38100" y="5911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86" name="AutoShape 16"/>
        <xdr:cNvSpPr>
          <a:spLocks/>
        </xdr:cNvSpPr>
      </xdr:nvSpPr>
      <xdr:spPr bwMode="auto">
        <a:xfrm>
          <a:off x="38100" y="6060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87" name="AutoShape 15"/>
        <xdr:cNvSpPr>
          <a:spLocks/>
        </xdr:cNvSpPr>
      </xdr:nvSpPr>
      <xdr:spPr bwMode="auto">
        <a:xfrm>
          <a:off x="38100" y="6060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88" name="AutoShape 14"/>
        <xdr:cNvSpPr>
          <a:spLocks/>
        </xdr:cNvSpPr>
      </xdr:nvSpPr>
      <xdr:spPr bwMode="auto">
        <a:xfrm>
          <a:off x="38100" y="6060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89" name="AutoShape 13"/>
        <xdr:cNvSpPr>
          <a:spLocks/>
        </xdr:cNvSpPr>
      </xdr:nvSpPr>
      <xdr:spPr bwMode="auto">
        <a:xfrm>
          <a:off x="38100" y="6060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90" name="AutoShape 12"/>
        <xdr:cNvSpPr>
          <a:spLocks/>
        </xdr:cNvSpPr>
      </xdr:nvSpPr>
      <xdr:spPr bwMode="auto">
        <a:xfrm>
          <a:off x="38100" y="6060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91" name="AutoShape 11"/>
        <xdr:cNvSpPr>
          <a:spLocks/>
        </xdr:cNvSpPr>
      </xdr:nvSpPr>
      <xdr:spPr bwMode="auto">
        <a:xfrm>
          <a:off x="38100" y="6060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336</xdr:row>
      <xdr:rowOff>19050</xdr:rowOff>
    </xdr:from>
    <xdr:to>
      <xdr:col>0</xdr:col>
      <xdr:colOff>38100</xdr:colOff>
      <xdr:row>336</xdr:row>
      <xdr:rowOff>19050</xdr:rowOff>
    </xdr:to>
    <xdr:sp macro="" textlink="">
      <xdr:nvSpPr>
        <xdr:cNvPr id="92" name="AutoShape 16"/>
        <xdr:cNvSpPr>
          <a:spLocks/>
        </xdr:cNvSpPr>
      </xdr:nvSpPr>
      <xdr:spPr bwMode="auto">
        <a:xfrm>
          <a:off x="38100" y="61902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336</xdr:row>
      <xdr:rowOff>19050</xdr:rowOff>
    </xdr:from>
    <xdr:to>
      <xdr:col>0</xdr:col>
      <xdr:colOff>38100</xdr:colOff>
      <xdr:row>336</xdr:row>
      <xdr:rowOff>19050</xdr:rowOff>
    </xdr:to>
    <xdr:sp macro="" textlink="">
      <xdr:nvSpPr>
        <xdr:cNvPr id="93" name="AutoShape 15"/>
        <xdr:cNvSpPr>
          <a:spLocks/>
        </xdr:cNvSpPr>
      </xdr:nvSpPr>
      <xdr:spPr bwMode="auto">
        <a:xfrm>
          <a:off x="38100" y="61902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336</xdr:row>
      <xdr:rowOff>19050</xdr:rowOff>
    </xdr:from>
    <xdr:to>
      <xdr:col>0</xdr:col>
      <xdr:colOff>38100</xdr:colOff>
      <xdr:row>336</xdr:row>
      <xdr:rowOff>19050</xdr:rowOff>
    </xdr:to>
    <xdr:sp macro="" textlink="">
      <xdr:nvSpPr>
        <xdr:cNvPr id="94" name="AutoShape 14"/>
        <xdr:cNvSpPr>
          <a:spLocks/>
        </xdr:cNvSpPr>
      </xdr:nvSpPr>
      <xdr:spPr bwMode="auto">
        <a:xfrm>
          <a:off x="38100" y="61902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336</xdr:row>
      <xdr:rowOff>19050</xdr:rowOff>
    </xdr:from>
    <xdr:to>
      <xdr:col>0</xdr:col>
      <xdr:colOff>38100</xdr:colOff>
      <xdr:row>336</xdr:row>
      <xdr:rowOff>19050</xdr:rowOff>
    </xdr:to>
    <xdr:sp macro="" textlink="">
      <xdr:nvSpPr>
        <xdr:cNvPr id="95" name="AutoShape 13"/>
        <xdr:cNvSpPr>
          <a:spLocks/>
        </xdr:cNvSpPr>
      </xdr:nvSpPr>
      <xdr:spPr bwMode="auto">
        <a:xfrm>
          <a:off x="38100" y="61902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336</xdr:row>
      <xdr:rowOff>19050</xdr:rowOff>
    </xdr:from>
    <xdr:to>
      <xdr:col>0</xdr:col>
      <xdr:colOff>38100</xdr:colOff>
      <xdr:row>336</xdr:row>
      <xdr:rowOff>19050</xdr:rowOff>
    </xdr:to>
    <xdr:sp macro="" textlink="">
      <xdr:nvSpPr>
        <xdr:cNvPr id="96" name="AutoShape 12"/>
        <xdr:cNvSpPr>
          <a:spLocks/>
        </xdr:cNvSpPr>
      </xdr:nvSpPr>
      <xdr:spPr bwMode="auto">
        <a:xfrm>
          <a:off x="38100" y="61902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336</xdr:row>
      <xdr:rowOff>19050</xdr:rowOff>
    </xdr:from>
    <xdr:to>
      <xdr:col>0</xdr:col>
      <xdr:colOff>38100</xdr:colOff>
      <xdr:row>336</xdr:row>
      <xdr:rowOff>19050</xdr:rowOff>
    </xdr:to>
    <xdr:sp macro="" textlink="">
      <xdr:nvSpPr>
        <xdr:cNvPr id="97" name="AutoShape 11"/>
        <xdr:cNvSpPr>
          <a:spLocks/>
        </xdr:cNvSpPr>
      </xdr:nvSpPr>
      <xdr:spPr bwMode="auto">
        <a:xfrm>
          <a:off x="38100" y="61902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98" name="AutoShape 16"/>
        <xdr:cNvSpPr>
          <a:spLocks/>
        </xdr:cNvSpPr>
      </xdr:nvSpPr>
      <xdr:spPr bwMode="auto">
        <a:xfrm>
          <a:off x="38100" y="6444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99" name="AutoShape 15"/>
        <xdr:cNvSpPr>
          <a:spLocks/>
        </xdr:cNvSpPr>
      </xdr:nvSpPr>
      <xdr:spPr bwMode="auto">
        <a:xfrm>
          <a:off x="38100" y="6444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100" name="AutoShape 14"/>
        <xdr:cNvSpPr>
          <a:spLocks/>
        </xdr:cNvSpPr>
      </xdr:nvSpPr>
      <xdr:spPr bwMode="auto">
        <a:xfrm>
          <a:off x="38100" y="6444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101" name="AutoShape 13"/>
        <xdr:cNvSpPr>
          <a:spLocks/>
        </xdr:cNvSpPr>
      </xdr:nvSpPr>
      <xdr:spPr bwMode="auto">
        <a:xfrm>
          <a:off x="38100" y="6444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102" name="AutoShape 12"/>
        <xdr:cNvSpPr>
          <a:spLocks/>
        </xdr:cNvSpPr>
      </xdr:nvSpPr>
      <xdr:spPr bwMode="auto">
        <a:xfrm>
          <a:off x="38100" y="6444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103" name="AutoShape 11"/>
        <xdr:cNvSpPr>
          <a:spLocks/>
        </xdr:cNvSpPr>
      </xdr:nvSpPr>
      <xdr:spPr bwMode="auto">
        <a:xfrm>
          <a:off x="38100" y="6444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342</xdr:row>
      <xdr:rowOff>19050</xdr:rowOff>
    </xdr:from>
    <xdr:to>
      <xdr:col>0</xdr:col>
      <xdr:colOff>38100</xdr:colOff>
      <xdr:row>342</xdr:row>
      <xdr:rowOff>19050</xdr:rowOff>
    </xdr:to>
    <xdr:sp macro="" textlink="">
      <xdr:nvSpPr>
        <xdr:cNvPr id="104" name="AutoShape 16"/>
        <xdr:cNvSpPr>
          <a:spLocks/>
        </xdr:cNvSpPr>
      </xdr:nvSpPr>
      <xdr:spPr bwMode="auto">
        <a:xfrm>
          <a:off x="38100" y="67846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342</xdr:row>
      <xdr:rowOff>19050</xdr:rowOff>
    </xdr:from>
    <xdr:to>
      <xdr:col>0</xdr:col>
      <xdr:colOff>38100</xdr:colOff>
      <xdr:row>342</xdr:row>
      <xdr:rowOff>19050</xdr:rowOff>
    </xdr:to>
    <xdr:sp macro="" textlink="">
      <xdr:nvSpPr>
        <xdr:cNvPr id="105" name="AutoShape 15"/>
        <xdr:cNvSpPr>
          <a:spLocks/>
        </xdr:cNvSpPr>
      </xdr:nvSpPr>
      <xdr:spPr bwMode="auto">
        <a:xfrm>
          <a:off x="38100" y="67846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342</xdr:row>
      <xdr:rowOff>19050</xdr:rowOff>
    </xdr:from>
    <xdr:to>
      <xdr:col>0</xdr:col>
      <xdr:colOff>38100</xdr:colOff>
      <xdr:row>342</xdr:row>
      <xdr:rowOff>19050</xdr:rowOff>
    </xdr:to>
    <xdr:sp macro="" textlink="">
      <xdr:nvSpPr>
        <xdr:cNvPr id="106" name="AutoShape 14"/>
        <xdr:cNvSpPr>
          <a:spLocks/>
        </xdr:cNvSpPr>
      </xdr:nvSpPr>
      <xdr:spPr bwMode="auto">
        <a:xfrm>
          <a:off x="38100" y="67846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342</xdr:row>
      <xdr:rowOff>19050</xdr:rowOff>
    </xdr:from>
    <xdr:to>
      <xdr:col>0</xdr:col>
      <xdr:colOff>38100</xdr:colOff>
      <xdr:row>342</xdr:row>
      <xdr:rowOff>19050</xdr:rowOff>
    </xdr:to>
    <xdr:sp macro="" textlink="">
      <xdr:nvSpPr>
        <xdr:cNvPr id="107" name="AutoShape 13"/>
        <xdr:cNvSpPr>
          <a:spLocks/>
        </xdr:cNvSpPr>
      </xdr:nvSpPr>
      <xdr:spPr bwMode="auto">
        <a:xfrm>
          <a:off x="38100" y="67846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342</xdr:row>
      <xdr:rowOff>19050</xdr:rowOff>
    </xdr:from>
    <xdr:to>
      <xdr:col>0</xdr:col>
      <xdr:colOff>38100</xdr:colOff>
      <xdr:row>342</xdr:row>
      <xdr:rowOff>19050</xdr:rowOff>
    </xdr:to>
    <xdr:sp macro="" textlink="">
      <xdr:nvSpPr>
        <xdr:cNvPr id="108" name="AutoShape 12"/>
        <xdr:cNvSpPr>
          <a:spLocks/>
        </xdr:cNvSpPr>
      </xdr:nvSpPr>
      <xdr:spPr bwMode="auto">
        <a:xfrm>
          <a:off x="38100" y="67846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342</xdr:row>
      <xdr:rowOff>19050</xdr:rowOff>
    </xdr:from>
    <xdr:to>
      <xdr:col>0</xdr:col>
      <xdr:colOff>38100</xdr:colOff>
      <xdr:row>342</xdr:row>
      <xdr:rowOff>19050</xdr:rowOff>
    </xdr:to>
    <xdr:sp macro="" textlink="">
      <xdr:nvSpPr>
        <xdr:cNvPr id="109" name="AutoShape 11"/>
        <xdr:cNvSpPr>
          <a:spLocks/>
        </xdr:cNvSpPr>
      </xdr:nvSpPr>
      <xdr:spPr bwMode="auto">
        <a:xfrm>
          <a:off x="38100" y="67846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110" name="AutoShape 16"/>
        <xdr:cNvSpPr>
          <a:spLocks/>
        </xdr:cNvSpPr>
      </xdr:nvSpPr>
      <xdr:spPr bwMode="auto">
        <a:xfrm>
          <a:off x="38100" y="6962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111" name="AutoShape 15"/>
        <xdr:cNvSpPr>
          <a:spLocks/>
        </xdr:cNvSpPr>
      </xdr:nvSpPr>
      <xdr:spPr bwMode="auto">
        <a:xfrm>
          <a:off x="38100" y="6962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112" name="AutoShape 14"/>
        <xdr:cNvSpPr>
          <a:spLocks/>
        </xdr:cNvSpPr>
      </xdr:nvSpPr>
      <xdr:spPr bwMode="auto">
        <a:xfrm>
          <a:off x="38100" y="6962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113" name="AutoShape 13"/>
        <xdr:cNvSpPr>
          <a:spLocks/>
        </xdr:cNvSpPr>
      </xdr:nvSpPr>
      <xdr:spPr bwMode="auto">
        <a:xfrm>
          <a:off x="38100" y="6962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114" name="AutoShape 12"/>
        <xdr:cNvSpPr>
          <a:spLocks/>
        </xdr:cNvSpPr>
      </xdr:nvSpPr>
      <xdr:spPr bwMode="auto">
        <a:xfrm>
          <a:off x="38100" y="6962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115" name="AutoShape 11"/>
        <xdr:cNvSpPr>
          <a:spLocks/>
        </xdr:cNvSpPr>
      </xdr:nvSpPr>
      <xdr:spPr bwMode="auto">
        <a:xfrm>
          <a:off x="38100" y="6962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350</xdr:row>
      <xdr:rowOff>19050</xdr:rowOff>
    </xdr:from>
    <xdr:to>
      <xdr:col>0</xdr:col>
      <xdr:colOff>38100</xdr:colOff>
      <xdr:row>350</xdr:row>
      <xdr:rowOff>19050</xdr:rowOff>
    </xdr:to>
    <xdr:sp macro="" textlink="">
      <xdr:nvSpPr>
        <xdr:cNvPr id="122" name="AutoShape 16"/>
        <xdr:cNvSpPr>
          <a:spLocks/>
        </xdr:cNvSpPr>
      </xdr:nvSpPr>
      <xdr:spPr bwMode="auto">
        <a:xfrm>
          <a:off x="38100" y="7480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350</xdr:row>
      <xdr:rowOff>19050</xdr:rowOff>
    </xdr:from>
    <xdr:to>
      <xdr:col>0</xdr:col>
      <xdr:colOff>38100</xdr:colOff>
      <xdr:row>350</xdr:row>
      <xdr:rowOff>19050</xdr:rowOff>
    </xdr:to>
    <xdr:sp macro="" textlink="">
      <xdr:nvSpPr>
        <xdr:cNvPr id="123" name="AutoShape 15"/>
        <xdr:cNvSpPr>
          <a:spLocks/>
        </xdr:cNvSpPr>
      </xdr:nvSpPr>
      <xdr:spPr bwMode="auto">
        <a:xfrm>
          <a:off x="38100" y="7480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350</xdr:row>
      <xdr:rowOff>19050</xdr:rowOff>
    </xdr:from>
    <xdr:to>
      <xdr:col>0</xdr:col>
      <xdr:colOff>38100</xdr:colOff>
      <xdr:row>350</xdr:row>
      <xdr:rowOff>19050</xdr:rowOff>
    </xdr:to>
    <xdr:sp macro="" textlink="">
      <xdr:nvSpPr>
        <xdr:cNvPr id="124" name="AutoShape 14"/>
        <xdr:cNvSpPr>
          <a:spLocks/>
        </xdr:cNvSpPr>
      </xdr:nvSpPr>
      <xdr:spPr bwMode="auto">
        <a:xfrm>
          <a:off x="38100" y="7480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350</xdr:row>
      <xdr:rowOff>19050</xdr:rowOff>
    </xdr:from>
    <xdr:to>
      <xdr:col>0</xdr:col>
      <xdr:colOff>38100</xdr:colOff>
      <xdr:row>350</xdr:row>
      <xdr:rowOff>19050</xdr:rowOff>
    </xdr:to>
    <xdr:sp macro="" textlink="">
      <xdr:nvSpPr>
        <xdr:cNvPr id="125" name="AutoShape 13"/>
        <xdr:cNvSpPr>
          <a:spLocks/>
        </xdr:cNvSpPr>
      </xdr:nvSpPr>
      <xdr:spPr bwMode="auto">
        <a:xfrm>
          <a:off x="38100" y="7480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350</xdr:row>
      <xdr:rowOff>19050</xdr:rowOff>
    </xdr:from>
    <xdr:to>
      <xdr:col>0</xdr:col>
      <xdr:colOff>38100</xdr:colOff>
      <xdr:row>350</xdr:row>
      <xdr:rowOff>19050</xdr:rowOff>
    </xdr:to>
    <xdr:sp macro="" textlink="">
      <xdr:nvSpPr>
        <xdr:cNvPr id="126" name="AutoShape 12"/>
        <xdr:cNvSpPr>
          <a:spLocks/>
        </xdr:cNvSpPr>
      </xdr:nvSpPr>
      <xdr:spPr bwMode="auto">
        <a:xfrm>
          <a:off x="38100" y="7480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350</xdr:row>
      <xdr:rowOff>19050</xdr:rowOff>
    </xdr:from>
    <xdr:to>
      <xdr:col>0</xdr:col>
      <xdr:colOff>38100</xdr:colOff>
      <xdr:row>350</xdr:row>
      <xdr:rowOff>19050</xdr:rowOff>
    </xdr:to>
    <xdr:sp macro="" textlink="">
      <xdr:nvSpPr>
        <xdr:cNvPr id="127" name="AutoShape 11"/>
        <xdr:cNvSpPr>
          <a:spLocks/>
        </xdr:cNvSpPr>
      </xdr:nvSpPr>
      <xdr:spPr bwMode="auto">
        <a:xfrm>
          <a:off x="38100" y="7480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353</xdr:row>
      <xdr:rowOff>19050</xdr:rowOff>
    </xdr:from>
    <xdr:to>
      <xdr:col>0</xdr:col>
      <xdr:colOff>38100</xdr:colOff>
      <xdr:row>353</xdr:row>
      <xdr:rowOff>19050</xdr:rowOff>
    </xdr:to>
    <xdr:sp macro="" textlink="">
      <xdr:nvSpPr>
        <xdr:cNvPr id="128" name="AutoShape 16"/>
        <xdr:cNvSpPr>
          <a:spLocks/>
        </xdr:cNvSpPr>
      </xdr:nvSpPr>
      <xdr:spPr bwMode="auto">
        <a:xfrm>
          <a:off x="38100" y="76542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353</xdr:row>
      <xdr:rowOff>19050</xdr:rowOff>
    </xdr:from>
    <xdr:to>
      <xdr:col>0</xdr:col>
      <xdr:colOff>38100</xdr:colOff>
      <xdr:row>353</xdr:row>
      <xdr:rowOff>19050</xdr:rowOff>
    </xdr:to>
    <xdr:sp macro="" textlink="">
      <xdr:nvSpPr>
        <xdr:cNvPr id="129" name="AutoShape 15"/>
        <xdr:cNvSpPr>
          <a:spLocks/>
        </xdr:cNvSpPr>
      </xdr:nvSpPr>
      <xdr:spPr bwMode="auto">
        <a:xfrm>
          <a:off x="38100" y="76542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353</xdr:row>
      <xdr:rowOff>19050</xdr:rowOff>
    </xdr:from>
    <xdr:to>
      <xdr:col>0</xdr:col>
      <xdr:colOff>38100</xdr:colOff>
      <xdr:row>353</xdr:row>
      <xdr:rowOff>19050</xdr:rowOff>
    </xdr:to>
    <xdr:sp macro="" textlink="">
      <xdr:nvSpPr>
        <xdr:cNvPr id="130" name="AutoShape 14"/>
        <xdr:cNvSpPr>
          <a:spLocks/>
        </xdr:cNvSpPr>
      </xdr:nvSpPr>
      <xdr:spPr bwMode="auto">
        <a:xfrm>
          <a:off x="38100" y="76542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353</xdr:row>
      <xdr:rowOff>19050</xdr:rowOff>
    </xdr:from>
    <xdr:to>
      <xdr:col>0</xdr:col>
      <xdr:colOff>38100</xdr:colOff>
      <xdr:row>353</xdr:row>
      <xdr:rowOff>19050</xdr:rowOff>
    </xdr:to>
    <xdr:sp macro="" textlink="">
      <xdr:nvSpPr>
        <xdr:cNvPr id="131" name="AutoShape 13"/>
        <xdr:cNvSpPr>
          <a:spLocks/>
        </xdr:cNvSpPr>
      </xdr:nvSpPr>
      <xdr:spPr bwMode="auto">
        <a:xfrm>
          <a:off x="38100" y="76542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353</xdr:row>
      <xdr:rowOff>19050</xdr:rowOff>
    </xdr:from>
    <xdr:to>
      <xdr:col>0</xdr:col>
      <xdr:colOff>38100</xdr:colOff>
      <xdr:row>353</xdr:row>
      <xdr:rowOff>19050</xdr:rowOff>
    </xdr:to>
    <xdr:sp macro="" textlink="">
      <xdr:nvSpPr>
        <xdr:cNvPr id="132" name="AutoShape 12"/>
        <xdr:cNvSpPr>
          <a:spLocks/>
        </xdr:cNvSpPr>
      </xdr:nvSpPr>
      <xdr:spPr bwMode="auto">
        <a:xfrm>
          <a:off x="38100" y="76542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353</xdr:row>
      <xdr:rowOff>19050</xdr:rowOff>
    </xdr:from>
    <xdr:to>
      <xdr:col>0</xdr:col>
      <xdr:colOff>38100</xdr:colOff>
      <xdr:row>353</xdr:row>
      <xdr:rowOff>19050</xdr:rowOff>
    </xdr:to>
    <xdr:sp macro="" textlink="">
      <xdr:nvSpPr>
        <xdr:cNvPr id="133" name="AutoShape 11"/>
        <xdr:cNvSpPr>
          <a:spLocks/>
        </xdr:cNvSpPr>
      </xdr:nvSpPr>
      <xdr:spPr bwMode="auto">
        <a:xfrm>
          <a:off x="38100" y="76542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666</xdr:row>
      <xdr:rowOff>19050</xdr:rowOff>
    </xdr:from>
    <xdr:to>
      <xdr:col>0</xdr:col>
      <xdr:colOff>38100</xdr:colOff>
      <xdr:row>666</xdr:row>
      <xdr:rowOff>19050</xdr:rowOff>
    </xdr:to>
    <xdr:sp macro="" textlink="">
      <xdr:nvSpPr>
        <xdr:cNvPr id="134" name="AutoShape 16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666</xdr:row>
      <xdr:rowOff>19050</xdr:rowOff>
    </xdr:from>
    <xdr:to>
      <xdr:col>0</xdr:col>
      <xdr:colOff>38100</xdr:colOff>
      <xdr:row>666</xdr:row>
      <xdr:rowOff>19050</xdr:rowOff>
    </xdr:to>
    <xdr:sp macro="" textlink="">
      <xdr:nvSpPr>
        <xdr:cNvPr id="135" name="AutoShape 15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666</xdr:row>
      <xdr:rowOff>19050</xdr:rowOff>
    </xdr:from>
    <xdr:to>
      <xdr:col>0</xdr:col>
      <xdr:colOff>38100</xdr:colOff>
      <xdr:row>666</xdr:row>
      <xdr:rowOff>19050</xdr:rowOff>
    </xdr:to>
    <xdr:sp macro="" textlink="">
      <xdr:nvSpPr>
        <xdr:cNvPr id="136" name="AutoShape 14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666</xdr:row>
      <xdr:rowOff>19050</xdr:rowOff>
    </xdr:from>
    <xdr:to>
      <xdr:col>0</xdr:col>
      <xdr:colOff>38100</xdr:colOff>
      <xdr:row>666</xdr:row>
      <xdr:rowOff>19050</xdr:rowOff>
    </xdr:to>
    <xdr:sp macro="" textlink="">
      <xdr:nvSpPr>
        <xdr:cNvPr id="137" name="AutoShape 13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666</xdr:row>
      <xdr:rowOff>19050</xdr:rowOff>
    </xdr:from>
    <xdr:to>
      <xdr:col>0</xdr:col>
      <xdr:colOff>38100</xdr:colOff>
      <xdr:row>666</xdr:row>
      <xdr:rowOff>19050</xdr:rowOff>
    </xdr:to>
    <xdr:sp macro="" textlink="">
      <xdr:nvSpPr>
        <xdr:cNvPr id="138" name="AutoShape 12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666</xdr:row>
      <xdr:rowOff>19050</xdr:rowOff>
    </xdr:from>
    <xdr:to>
      <xdr:col>0</xdr:col>
      <xdr:colOff>38100</xdr:colOff>
      <xdr:row>666</xdr:row>
      <xdr:rowOff>19050</xdr:rowOff>
    </xdr:to>
    <xdr:sp macro="" textlink="">
      <xdr:nvSpPr>
        <xdr:cNvPr id="139" name="AutoShape 11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668</xdr:row>
      <xdr:rowOff>19050</xdr:rowOff>
    </xdr:from>
    <xdr:to>
      <xdr:col>0</xdr:col>
      <xdr:colOff>38100</xdr:colOff>
      <xdr:row>668</xdr:row>
      <xdr:rowOff>19050</xdr:rowOff>
    </xdr:to>
    <xdr:sp macro="" textlink="">
      <xdr:nvSpPr>
        <xdr:cNvPr id="140" name="AutoShape 16"/>
        <xdr:cNvSpPr>
          <a:spLocks/>
        </xdr:cNvSpPr>
      </xdr:nvSpPr>
      <xdr:spPr bwMode="auto">
        <a:xfrm>
          <a:off x="38100" y="46072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668</xdr:row>
      <xdr:rowOff>19050</xdr:rowOff>
    </xdr:from>
    <xdr:to>
      <xdr:col>0</xdr:col>
      <xdr:colOff>38100</xdr:colOff>
      <xdr:row>668</xdr:row>
      <xdr:rowOff>19050</xdr:rowOff>
    </xdr:to>
    <xdr:sp macro="" textlink="">
      <xdr:nvSpPr>
        <xdr:cNvPr id="141" name="AutoShape 15"/>
        <xdr:cNvSpPr>
          <a:spLocks/>
        </xdr:cNvSpPr>
      </xdr:nvSpPr>
      <xdr:spPr bwMode="auto">
        <a:xfrm>
          <a:off x="38100" y="46072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668</xdr:row>
      <xdr:rowOff>19050</xdr:rowOff>
    </xdr:from>
    <xdr:to>
      <xdr:col>0</xdr:col>
      <xdr:colOff>38100</xdr:colOff>
      <xdr:row>668</xdr:row>
      <xdr:rowOff>19050</xdr:rowOff>
    </xdr:to>
    <xdr:sp macro="" textlink="">
      <xdr:nvSpPr>
        <xdr:cNvPr id="142" name="AutoShape 14"/>
        <xdr:cNvSpPr>
          <a:spLocks/>
        </xdr:cNvSpPr>
      </xdr:nvSpPr>
      <xdr:spPr bwMode="auto">
        <a:xfrm>
          <a:off x="38100" y="46072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668</xdr:row>
      <xdr:rowOff>19050</xdr:rowOff>
    </xdr:from>
    <xdr:to>
      <xdr:col>0</xdr:col>
      <xdr:colOff>38100</xdr:colOff>
      <xdr:row>668</xdr:row>
      <xdr:rowOff>19050</xdr:rowOff>
    </xdr:to>
    <xdr:sp macro="" textlink="">
      <xdr:nvSpPr>
        <xdr:cNvPr id="143" name="AutoShape 13"/>
        <xdr:cNvSpPr>
          <a:spLocks/>
        </xdr:cNvSpPr>
      </xdr:nvSpPr>
      <xdr:spPr bwMode="auto">
        <a:xfrm>
          <a:off x="38100" y="46072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668</xdr:row>
      <xdr:rowOff>19050</xdr:rowOff>
    </xdr:from>
    <xdr:to>
      <xdr:col>0</xdr:col>
      <xdr:colOff>38100</xdr:colOff>
      <xdr:row>668</xdr:row>
      <xdr:rowOff>19050</xdr:rowOff>
    </xdr:to>
    <xdr:sp macro="" textlink="">
      <xdr:nvSpPr>
        <xdr:cNvPr id="144" name="AutoShape 12"/>
        <xdr:cNvSpPr>
          <a:spLocks/>
        </xdr:cNvSpPr>
      </xdr:nvSpPr>
      <xdr:spPr bwMode="auto">
        <a:xfrm>
          <a:off x="38100" y="46072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668</xdr:row>
      <xdr:rowOff>19050</xdr:rowOff>
    </xdr:from>
    <xdr:to>
      <xdr:col>0</xdr:col>
      <xdr:colOff>38100</xdr:colOff>
      <xdr:row>668</xdr:row>
      <xdr:rowOff>19050</xdr:rowOff>
    </xdr:to>
    <xdr:sp macro="" textlink="">
      <xdr:nvSpPr>
        <xdr:cNvPr id="145" name="AutoShape 11"/>
        <xdr:cNvSpPr>
          <a:spLocks/>
        </xdr:cNvSpPr>
      </xdr:nvSpPr>
      <xdr:spPr bwMode="auto">
        <a:xfrm>
          <a:off x="38100" y="46072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670</xdr:row>
      <xdr:rowOff>19050</xdr:rowOff>
    </xdr:from>
    <xdr:to>
      <xdr:col>0</xdr:col>
      <xdr:colOff>38100</xdr:colOff>
      <xdr:row>670</xdr:row>
      <xdr:rowOff>19050</xdr:rowOff>
    </xdr:to>
    <xdr:sp macro="" textlink="">
      <xdr:nvSpPr>
        <xdr:cNvPr id="146" name="AutoShape 16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670</xdr:row>
      <xdr:rowOff>19050</xdr:rowOff>
    </xdr:from>
    <xdr:to>
      <xdr:col>0</xdr:col>
      <xdr:colOff>38100</xdr:colOff>
      <xdr:row>670</xdr:row>
      <xdr:rowOff>19050</xdr:rowOff>
    </xdr:to>
    <xdr:sp macro="" textlink="">
      <xdr:nvSpPr>
        <xdr:cNvPr id="147" name="AutoShape 15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670</xdr:row>
      <xdr:rowOff>19050</xdr:rowOff>
    </xdr:from>
    <xdr:to>
      <xdr:col>0</xdr:col>
      <xdr:colOff>38100</xdr:colOff>
      <xdr:row>670</xdr:row>
      <xdr:rowOff>19050</xdr:rowOff>
    </xdr:to>
    <xdr:sp macro="" textlink="">
      <xdr:nvSpPr>
        <xdr:cNvPr id="148" name="AutoShape 14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670</xdr:row>
      <xdr:rowOff>19050</xdr:rowOff>
    </xdr:from>
    <xdr:to>
      <xdr:col>0</xdr:col>
      <xdr:colOff>38100</xdr:colOff>
      <xdr:row>670</xdr:row>
      <xdr:rowOff>19050</xdr:rowOff>
    </xdr:to>
    <xdr:sp macro="" textlink="">
      <xdr:nvSpPr>
        <xdr:cNvPr id="149" name="AutoShape 13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670</xdr:row>
      <xdr:rowOff>19050</xdr:rowOff>
    </xdr:from>
    <xdr:to>
      <xdr:col>0</xdr:col>
      <xdr:colOff>38100</xdr:colOff>
      <xdr:row>670</xdr:row>
      <xdr:rowOff>19050</xdr:rowOff>
    </xdr:to>
    <xdr:sp macro="" textlink="">
      <xdr:nvSpPr>
        <xdr:cNvPr id="150" name="AutoShape 12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670</xdr:row>
      <xdr:rowOff>19050</xdr:rowOff>
    </xdr:from>
    <xdr:to>
      <xdr:col>0</xdr:col>
      <xdr:colOff>38100</xdr:colOff>
      <xdr:row>670</xdr:row>
      <xdr:rowOff>19050</xdr:rowOff>
    </xdr:to>
    <xdr:sp macro="" textlink="">
      <xdr:nvSpPr>
        <xdr:cNvPr id="151" name="AutoShape 11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682</xdr:row>
      <xdr:rowOff>19050</xdr:rowOff>
    </xdr:from>
    <xdr:to>
      <xdr:col>0</xdr:col>
      <xdr:colOff>38100</xdr:colOff>
      <xdr:row>682</xdr:row>
      <xdr:rowOff>19050</xdr:rowOff>
    </xdr:to>
    <xdr:sp macro="" textlink="">
      <xdr:nvSpPr>
        <xdr:cNvPr id="152" name="AutoShape 16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682</xdr:row>
      <xdr:rowOff>19050</xdr:rowOff>
    </xdr:from>
    <xdr:to>
      <xdr:col>0</xdr:col>
      <xdr:colOff>38100</xdr:colOff>
      <xdr:row>682</xdr:row>
      <xdr:rowOff>19050</xdr:rowOff>
    </xdr:to>
    <xdr:sp macro="" textlink="">
      <xdr:nvSpPr>
        <xdr:cNvPr id="153" name="AutoShape 15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682</xdr:row>
      <xdr:rowOff>19050</xdr:rowOff>
    </xdr:from>
    <xdr:to>
      <xdr:col>0</xdr:col>
      <xdr:colOff>38100</xdr:colOff>
      <xdr:row>682</xdr:row>
      <xdr:rowOff>19050</xdr:rowOff>
    </xdr:to>
    <xdr:sp macro="" textlink="">
      <xdr:nvSpPr>
        <xdr:cNvPr id="154" name="AutoShape 14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682</xdr:row>
      <xdr:rowOff>19050</xdr:rowOff>
    </xdr:from>
    <xdr:to>
      <xdr:col>0</xdr:col>
      <xdr:colOff>38100</xdr:colOff>
      <xdr:row>682</xdr:row>
      <xdr:rowOff>19050</xdr:rowOff>
    </xdr:to>
    <xdr:sp macro="" textlink="">
      <xdr:nvSpPr>
        <xdr:cNvPr id="155" name="AutoShape 13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682</xdr:row>
      <xdr:rowOff>19050</xdr:rowOff>
    </xdr:from>
    <xdr:to>
      <xdr:col>0</xdr:col>
      <xdr:colOff>38100</xdr:colOff>
      <xdr:row>682</xdr:row>
      <xdr:rowOff>19050</xdr:rowOff>
    </xdr:to>
    <xdr:sp macro="" textlink="">
      <xdr:nvSpPr>
        <xdr:cNvPr id="156" name="AutoShape 12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682</xdr:row>
      <xdr:rowOff>19050</xdr:rowOff>
    </xdr:from>
    <xdr:to>
      <xdr:col>0</xdr:col>
      <xdr:colOff>38100</xdr:colOff>
      <xdr:row>682</xdr:row>
      <xdr:rowOff>19050</xdr:rowOff>
    </xdr:to>
    <xdr:sp macro="" textlink="">
      <xdr:nvSpPr>
        <xdr:cNvPr id="157" name="AutoShape 11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685</xdr:row>
      <xdr:rowOff>19050</xdr:rowOff>
    </xdr:from>
    <xdr:to>
      <xdr:col>0</xdr:col>
      <xdr:colOff>38100</xdr:colOff>
      <xdr:row>685</xdr:row>
      <xdr:rowOff>19050</xdr:rowOff>
    </xdr:to>
    <xdr:sp macro="" textlink="">
      <xdr:nvSpPr>
        <xdr:cNvPr id="164" name="AutoShape 16"/>
        <xdr:cNvSpPr>
          <a:spLocks/>
        </xdr:cNvSpPr>
      </xdr:nvSpPr>
      <xdr:spPr bwMode="auto">
        <a:xfrm>
          <a:off x="38100" y="481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685</xdr:row>
      <xdr:rowOff>19050</xdr:rowOff>
    </xdr:from>
    <xdr:to>
      <xdr:col>0</xdr:col>
      <xdr:colOff>38100</xdr:colOff>
      <xdr:row>685</xdr:row>
      <xdr:rowOff>19050</xdr:rowOff>
    </xdr:to>
    <xdr:sp macro="" textlink="">
      <xdr:nvSpPr>
        <xdr:cNvPr id="165" name="AutoShape 15"/>
        <xdr:cNvSpPr>
          <a:spLocks/>
        </xdr:cNvSpPr>
      </xdr:nvSpPr>
      <xdr:spPr bwMode="auto">
        <a:xfrm>
          <a:off x="38100" y="481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685</xdr:row>
      <xdr:rowOff>19050</xdr:rowOff>
    </xdr:from>
    <xdr:to>
      <xdr:col>0</xdr:col>
      <xdr:colOff>38100</xdr:colOff>
      <xdr:row>685</xdr:row>
      <xdr:rowOff>19050</xdr:rowOff>
    </xdr:to>
    <xdr:sp macro="" textlink="">
      <xdr:nvSpPr>
        <xdr:cNvPr id="166" name="AutoShape 14"/>
        <xdr:cNvSpPr>
          <a:spLocks/>
        </xdr:cNvSpPr>
      </xdr:nvSpPr>
      <xdr:spPr bwMode="auto">
        <a:xfrm>
          <a:off x="38100" y="481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685</xdr:row>
      <xdr:rowOff>19050</xdr:rowOff>
    </xdr:from>
    <xdr:to>
      <xdr:col>0</xdr:col>
      <xdr:colOff>38100</xdr:colOff>
      <xdr:row>685</xdr:row>
      <xdr:rowOff>19050</xdr:rowOff>
    </xdr:to>
    <xdr:sp macro="" textlink="">
      <xdr:nvSpPr>
        <xdr:cNvPr id="167" name="AutoShape 13"/>
        <xdr:cNvSpPr>
          <a:spLocks/>
        </xdr:cNvSpPr>
      </xdr:nvSpPr>
      <xdr:spPr bwMode="auto">
        <a:xfrm>
          <a:off x="38100" y="481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685</xdr:row>
      <xdr:rowOff>19050</xdr:rowOff>
    </xdr:from>
    <xdr:to>
      <xdr:col>0</xdr:col>
      <xdr:colOff>38100</xdr:colOff>
      <xdr:row>685</xdr:row>
      <xdr:rowOff>19050</xdr:rowOff>
    </xdr:to>
    <xdr:sp macro="" textlink="">
      <xdr:nvSpPr>
        <xdr:cNvPr id="168" name="AutoShape 12"/>
        <xdr:cNvSpPr>
          <a:spLocks/>
        </xdr:cNvSpPr>
      </xdr:nvSpPr>
      <xdr:spPr bwMode="auto">
        <a:xfrm>
          <a:off x="38100" y="481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685</xdr:row>
      <xdr:rowOff>19050</xdr:rowOff>
    </xdr:from>
    <xdr:to>
      <xdr:col>0</xdr:col>
      <xdr:colOff>38100</xdr:colOff>
      <xdr:row>685</xdr:row>
      <xdr:rowOff>19050</xdr:rowOff>
    </xdr:to>
    <xdr:sp macro="" textlink="">
      <xdr:nvSpPr>
        <xdr:cNvPr id="169" name="AutoShape 11"/>
        <xdr:cNvSpPr>
          <a:spLocks/>
        </xdr:cNvSpPr>
      </xdr:nvSpPr>
      <xdr:spPr bwMode="auto">
        <a:xfrm>
          <a:off x="38100" y="481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686</xdr:row>
      <xdr:rowOff>19050</xdr:rowOff>
    </xdr:from>
    <xdr:to>
      <xdr:col>0</xdr:col>
      <xdr:colOff>38100</xdr:colOff>
      <xdr:row>686</xdr:row>
      <xdr:rowOff>19050</xdr:rowOff>
    </xdr:to>
    <xdr:sp macro="" textlink="">
      <xdr:nvSpPr>
        <xdr:cNvPr id="170" name="AutoShape 16"/>
        <xdr:cNvSpPr>
          <a:spLocks/>
        </xdr:cNvSpPr>
      </xdr:nvSpPr>
      <xdr:spPr bwMode="auto">
        <a:xfrm>
          <a:off x="38100" y="487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686</xdr:row>
      <xdr:rowOff>19050</xdr:rowOff>
    </xdr:from>
    <xdr:to>
      <xdr:col>0</xdr:col>
      <xdr:colOff>38100</xdr:colOff>
      <xdr:row>686</xdr:row>
      <xdr:rowOff>19050</xdr:rowOff>
    </xdr:to>
    <xdr:sp macro="" textlink="">
      <xdr:nvSpPr>
        <xdr:cNvPr id="171" name="AutoShape 15"/>
        <xdr:cNvSpPr>
          <a:spLocks/>
        </xdr:cNvSpPr>
      </xdr:nvSpPr>
      <xdr:spPr bwMode="auto">
        <a:xfrm>
          <a:off x="38100" y="487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686</xdr:row>
      <xdr:rowOff>19050</xdr:rowOff>
    </xdr:from>
    <xdr:to>
      <xdr:col>0</xdr:col>
      <xdr:colOff>38100</xdr:colOff>
      <xdr:row>686</xdr:row>
      <xdr:rowOff>19050</xdr:rowOff>
    </xdr:to>
    <xdr:sp macro="" textlink="">
      <xdr:nvSpPr>
        <xdr:cNvPr id="172" name="AutoShape 14"/>
        <xdr:cNvSpPr>
          <a:spLocks/>
        </xdr:cNvSpPr>
      </xdr:nvSpPr>
      <xdr:spPr bwMode="auto">
        <a:xfrm>
          <a:off x="38100" y="487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686</xdr:row>
      <xdr:rowOff>19050</xdr:rowOff>
    </xdr:from>
    <xdr:to>
      <xdr:col>0</xdr:col>
      <xdr:colOff>38100</xdr:colOff>
      <xdr:row>686</xdr:row>
      <xdr:rowOff>19050</xdr:rowOff>
    </xdr:to>
    <xdr:sp macro="" textlink="">
      <xdr:nvSpPr>
        <xdr:cNvPr id="173" name="AutoShape 13"/>
        <xdr:cNvSpPr>
          <a:spLocks/>
        </xdr:cNvSpPr>
      </xdr:nvSpPr>
      <xdr:spPr bwMode="auto">
        <a:xfrm>
          <a:off x="38100" y="487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686</xdr:row>
      <xdr:rowOff>19050</xdr:rowOff>
    </xdr:from>
    <xdr:to>
      <xdr:col>0</xdr:col>
      <xdr:colOff>38100</xdr:colOff>
      <xdr:row>686</xdr:row>
      <xdr:rowOff>19050</xdr:rowOff>
    </xdr:to>
    <xdr:sp macro="" textlink="">
      <xdr:nvSpPr>
        <xdr:cNvPr id="174" name="AutoShape 12"/>
        <xdr:cNvSpPr>
          <a:spLocks/>
        </xdr:cNvSpPr>
      </xdr:nvSpPr>
      <xdr:spPr bwMode="auto">
        <a:xfrm>
          <a:off x="38100" y="487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686</xdr:row>
      <xdr:rowOff>19050</xdr:rowOff>
    </xdr:from>
    <xdr:to>
      <xdr:col>0</xdr:col>
      <xdr:colOff>38100</xdr:colOff>
      <xdr:row>686</xdr:row>
      <xdr:rowOff>19050</xdr:rowOff>
    </xdr:to>
    <xdr:sp macro="" textlink="">
      <xdr:nvSpPr>
        <xdr:cNvPr id="175" name="AutoShape 11"/>
        <xdr:cNvSpPr>
          <a:spLocks/>
        </xdr:cNvSpPr>
      </xdr:nvSpPr>
      <xdr:spPr bwMode="auto">
        <a:xfrm>
          <a:off x="38100" y="487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759</xdr:row>
      <xdr:rowOff>19050</xdr:rowOff>
    </xdr:from>
    <xdr:to>
      <xdr:col>0</xdr:col>
      <xdr:colOff>38100</xdr:colOff>
      <xdr:row>759</xdr:row>
      <xdr:rowOff>19050</xdr:rowOff>
    </xdr:to>
    <xdr:sp macro="" textlink="">
      <xdr:nvSpPr>
        <xdr:cNvPr id="182" name="AutoShape 16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759</xdr:row>
      <xdr:rowOff>19050</xdr:rowOff>
    </xdr:from>
    <xdr:to>
      <xdr:col>0</xdr:col>
      <xdr:colOff>38100</xdr:colOff>
      <xdr:row>759</xdr:row>
      <xdr:rowOff>19050</xdr:rowOff>
    </xdr:to>
    <xdr:sp macro="" textlink="">
      <xdr:nvSpPr>
        <xdr:cNvPr id="183" name="AutoShape 15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759</xdr:row>
      <xdr:rowOff>19050</xdr:rowOff>
    </xdr:from>
    <xdr:to>
      <xdr:col>0</xdr:col>
      <xdr:colOff>38100</xdr:colOff>
      <xdr:row>759</xdr:row>
      <xdr:rowOff>19050</xdr:rowOff>
    </xdr:to>
    <xdr:sp macro="" textlink="">
      <xdr:nvSpPr>
        <xdr:cNvPr id="184" name="AutoShape 14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759</xdr:row>
      <xdr:rowOff>19050</xdr:rowOff>
    </xdr:from>
    <xdr:to>
      <xdr:col>0</xdr:col>
      <xdr:colOff>38100</xdr:colOff>
      <xdr:row>759</xdr:row>
      <xdr:rowOff>19050</xdr:rowOff>
    </xdr:to>
    <xdr:sp macro="" textlink="">
      <xdr:nvSpPr>
        <xdr:cNvPr id="185" name="AutoShape 13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759</xdr:row>
      <xdr:rowOff>19050</xdr:rowOff>
    </xdr:from>
    <xdr:to>
      <xdr:col>0</xdr:col>
      <xdr:colOff>38100</xdr:colOff>
      <xdr:row>759</xdr:row>
      <xdr:rowOff>19050</xdr:rowOff>
    </xdr:to>
    <xdr:sp macro="" textlink="">
      <xdr:nvSpPr>
        <xdr:cNvPr id="186" name="AutoShape 12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759</xdr:row>
      <xdr:rowOff>19050</xdr:rowOff>
    </xdr:from>
    <xdr:to>
      <xdr:col>0</xdr:col>
      <xdr:colOff>38100</xdr:colOff>
      <xdr:row>759</xdr:row>
      <xdr:rowOff>19050</xdr:rowOff>
    </xdr:to>
    <xdr:sp macro="" textlink="">
      <xdr:nvSpPr>
        <xdr:cNvPr id="187" name="AutoShape 11"/>
        <xdr:cNvSpPr>
          <a:spLocks/>
        </xdr:cNvSpPr>
      </xdr:nvSpPr>
      <xdr:spPr bwMode="auto">
        <a:xfrm>
          <a:off x="38100" y="4569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761</xdr:row>
      <xdr:rowOff>19050</xdr:rowOff>
    </xdr:from>
    <xdr:to>
      <xdr:col>0</xdr:col>
      <xdr:colOff>38100</xdr:colOff>
      <xdr:row>761</xdr:row>
      <xdr:rowOff>19050</xdr:rowOff>
    </xdr:to>
    <xdr:sp macro="" textlink="">
      <xdr:nvSpPr>
        <xdr:cNvPr id="194" name="AutoShape 16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761</xdr:row>
      <xdr:rowOff>19050</xdr:rowOff>
    </xdr:from>
    <xdr:to>
      <xdr:col>0</xdr:col>
      <xdr:colOff>38100</xdr:colOff>
      <xdr:row>761</xdr:row>
      <xdr:rowOff>19050</xdr:rowOff>
    </xdr:to>
    <xdr:sp macro="" textlink="">
      <xdr:nvSpPr>
        <xdr:cNvPr id="195" name="AutoShape 15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761</xdr:row>
      <xdr:rowOff>19050</xdr:rowOff>
    </xdr:from>
    <xdr:to>
      <xdr:col>0</xdr:col>
      <xdr:colOff>38100</xdr:colOff>
      <xdr:row>761</xdr:row>
      <xdr:rowOff>19050</xdr:rowOff>
    </xdr:to>
    <xdr:sp macro="" textlink="">
      <xdr:nvSpPr>
        <xdr:cNvPr id="196" name="AutoShape 14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761</xdr:row>
      <xdr:rowOff>19050</xdr:rowOff>
    </xdr:from>
    <xdr:to>
      <xdr:col>0</xdr:col>
      <xdr:colOff>38100</xdr:colOff>
      <xdr:row>761</xdr:row>
      <xdr:rowOff>19050</xdr:rowOff>
    </xdr:to>
    <xdr:sp macro="" textlink="">
      <xdr:nvSpPr>
        <xdr:cNvPr id="197" name="AutoShape 13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761</xdr:row>
      <xdr:rowOff>19050</xdr:rowOff>
    </xdr:from>
    <xdr:to>
      <xdr:col>0</xdr:col>
      <xdr:colOff>38100</xdr:colOff>
      <xdr:row>761</xdr:row>
      <xdr:rowOff>19050</xdr:rowOff>
    </xdr:to>
    <xdr:sp macro="" textlink="">
      <xdr:nvSpPr>
        <xdr:cNvPr id="198" name="AutoShape 12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761</xdr:row>
      <xdr:rowOff>19050</xdr:rowOff>
    </xdr:from>
    <xdr:to>
      <xdr:col>0</xdr:col>
      <xdr:colOff>38100</xdr:colOff>
      <xdr:row>761</xdr:row>
      <xdr:rowOff>19050</xdr:rowOff>
    </xdr:to>
    <xdr:sp macro="" textlink="">
      <xdr:nvSpPr>
        <xdr:cNvPr id="199" name="AutoShape 11"/>
        <xdr:cNvSpPr>
          <a:spLocks/>
        </xdr:cNvSpPr>
      </xdr:nvSpPr>
      <xdr:spPr bwMode="auto">
        <a:xfrm>
          <a:off x="38100" y="46910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762</xdr:row>
      <xdr:rowOff>19050</xdr:rowOff>
    </xdr:from>
    <xdr:to>
      <xdr:col>0</xdr:col>
      <xdr:colOff>38100</xdr:colOff>
      <xdr:row>762</xdr:row>
      <xdr:rowOff>19050</xdr:rowOff>
    </xdr:to>
    <xdr:sp macro="" textlink="">
      <xdr:nvSpPr>
        <xdr:cNvPr id="200" name="AutoShape 16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762</xdr:row>
      <xdr:rowOff>19050</xdr:rowOff>
    </xdr:from>
    <xdr:to>
      <xdr:col>0</xdr:col>
      <xdr:colOff>38100</xdr:colOff>
      <xdr:row>762</xdr:row>
      <xdr:rowOff>19050</xdr:rowOff>
    </xdr:to>
    <xdr:sp macro="" textlink="">
      <xdr:nvSpPr>
        <xdr:cNvPr id="201" name="AutoShape 15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762</xdr:row>
      <xdr:rowOff>19050</xdr:rowOff>
    </xdr:from>
    <xdr:to>
      <xdr:col>0</xdr:col>
      <xdr:colOff>38100</xdr:colOff>
      <xdr:row>762</xdr:row>
      <xdr:rowOff>19050</xdr:rowOff>
    </xdr:to>
    <xdr:sp macro="" textlink="">
      <xdr:nvSpPr>
        <xdr:cNvPr id="202" name="AutoShape 14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762</xdr:row>
      <xdr:rowOff>19050</xdr:rowOff>
    </xdr:from>
    <xdr:to>
      <xdr:col>0</xdr:col>
      <xdr:colOff>38100</xdr:colOff>
      <xdr:row>762</xdr:row>
      <xdr:rowOff>19050</xdr:rowOff>
    </xdr:to>
    <xdr:sp macro="" textlink="">
      <xdr:nvSpPr>
        <xdr:cNvPr id="203" name="AutoShape 13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762</xdr:row>
      <xdr:rowOff>19050</xdr:rowOff>
    </xdr:from>
    <xdr:to>
      <xdr:col>0</xdr:col>
      <xdr:colOff>38100</xdr:colOff>
      <xdr:row>762</xdr:row>
      <xdr:rowOff>19050</xdr:rowOff>
    </xdr:to>
    <xdr:sp macro="" textlink="">
      <xdr:nvSpPr>
        <xdr:cNvPr id="204" name="AutoShape 12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762</xdr:row>
      <xdr:rowOff>19050</xdr:rowOff>
    </xdr:from>
    <xdr:to>
      <xdr:col>0</xdr:col>
      <xdr:colOff>38100</xdr:colOff>
      <xdr:row>762</xdr:row>
      <xdr:rowOff>19050</xdr:rowOff>
    </xdr:to>
    <xdr:sp macro="" textlink="">
      <xdr:nvSpPr>
        <xdr:cNvPr id="205" name="AutoShape 11"/>
        <xdr:cNvSpPr>
          <a:spLocks/>
        </xdr:cNvSpPr>
      </xdr:nvSpPr>
      <xdr:spPr bwMode="auto">
        <a:xfrm>
          <a:off x="38100" y="474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772</xdr:row>
      <xdr:rowOff>19050</xdr:rowOff>
    </xdr:from>
    <xdr:to>
      <xdr:col>0</xdr:col>
      <xdr:colOff>38100</xdr:colOff>
      <xdr:row>772</xdr:row>
      <xdr:rowOff>19050</xdr:rowOff>
    </xdr:to>
    <xdr:sp macro="" textlink="">
      <xdr:nvSpPr>
        <xdr:cNvPr id="230" name="AutoShape 20"/>
        <xdr:cNvSpPr>
          <a:spLocks/>
        </xdr:cNvSpPr>
      </xdr:nvSpPr>
      <xdr:spPr bwMode="auto">
        <a:xfrm>
          <a:off x="38100" y="51711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772</xdr:row>
      <xdr:rowOff>19050</xdr:rowOff>
    </xdr:from>
    <xdr:to>
      <xdr:col>0</xdr:col>
      <xdr:colOff>38100</xdr:colOff>
      <xdr:row>772</xdr:row>
      <xdr:rowOff>19050</xdr:rowOff>
    </xdr:to>
    <xdr:sp macro="" textlink="">
      <xdr:nvSpPr>
        <xdr:cNvPr id="231" name="AutoShape 19"/>
        <xdr:cNvSpPr>
          <a:spLocks/>
        </xdr:cNvSpPr>
      </xdr:nvSpPr>
      <xdr:spPr bwMode="auto">
        <a:xfrm>
          <a:off x="38100" y="51711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772</xdr:row>
      <xdr:rowOff>19050</xdr:rowOff>
    </xdr:from>
    <xdr:to>
      <xdr:col>0</xdr:col>
      <xdr:colOff>38100</xdr:colOff>
      <xdr:row>772</xdr:row>
      <xdr:rowOff>19050</xdr:rowOff>
    </xdr:to>
    <xdr:sp macro="" textlink="">
      <xdr:nvSpPr>
        <xdr:cNvPr id="232" name="AutoShape 18"/>
        <xdr:cNvSpPr>
          <a:spLocks/>
        </xdr:cNvSpPr>
      </xdr:nvSpPr>
      <xdr:spPr bwMode="auto">
        <a:xfrm>
          <a:off x="38100" y="51711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772</xdr:row>
      <xdr:rowOff>19050</xdr:rowOff>
    </xdr:from>
    <xdr:to>
      <xdr:col>0</xdr:col>
      <xdr:colOff>38100</xdr:colOff>
      <xdr:row>772</xdr:row>
      <xdr:rowOff>19050</xdr:rowOff>
    </xdr:to>
    <xdr:sp macro="" textlink="">
      <xdr:nvSpPr>
        <xdr:cNvPr id="233" name="AutoShape 17"/>
        <xdr:cNvSpPr>
          <a:spLocks/>
        </xdr:cNvSpPr>
      </xdr:nvSpPr>
      <xdr:spPr bwMode="auto">
        <a:xfrm>
          <a:off x="38100" y="51711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258" name="AutoShape 16"/>
        <xdr:cNvSpPr>
          <a:spLocks/>
        </xdr:cNvSpPr>
      </xdr:nvSpPr>
      <xdr:spPr bwMode="auto">
        <a:xfrm>
          <a:off x="38100" y="47805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259" name="AutoShape 15"/>
        <xdr:cNvSpPr>
          <a:spLocks/>
        </xdr:cNvSpPr>
      </xdr:nvSpPr>
      <xdr:spPr bwMode="auto">
        <a:xfrm>
          <a:off x="38100" y="47805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260" name="AutoShape 14"/>
        <xdr:cNvSpPr>
          <a:spLocks/>
        </xdr:cNvSpPr>
      </xdr:nvSpPr>
      <xdr:spPr bwMode="auto">
        <a:xfrm>
          <a:off x="38100" y="47805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261" name="AutoShape 13"/>
        <xdr:cNvSpPr>
          <a:spLocks/>
        </xdr:cNvSpPr>
      </xdr:nvSpPr>
      <xdr:spPr bwMode="auto">
        <a:xfrm>
          <a:off x="38100" y="47805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262" name="AutoShape 12"/>
        <xdr:cNvSpPr>
          <a:spLocks/>
        </xdr:cNvSpPr>
      </xdr:nvSpPr>
      <xdr:spPr bwMode="auto">
        <a:xfrm>
          <a:off x="38100" y="47805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263" name="AutoShape 11"/>
        <xdr:cNvSpPr>
          <a:spLocks/>
        </xdr:cNvSpPr>
      </xdr:nvSpPr>
      <xdr:spPr bwMode="auto">
        <a:xfrm>
          <a:off x="38100" y="47805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282" name="AutoShape 16"/>
        <xdr:cNvSpPr>
          <a:spLocks/>
        </xdr:cNvSpPr>
      </xdr:nvSpPr>
      <xdr:spPr bwMode="auto">
        <a:xfrm>
          <a:off x="38100" y="49596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283" name="AutoShape 15"/>
        <xdr:cNvSpPr>
          <a:spLocks/>
        </xdr:cNvSpPr>
      </xdr:nvSpPr>
      <xdr:spPr bwMode="auto">
        <a:xfrm>
          <a:off x="38100" y="49596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284" name="AutoShape 14"/>
        <xdr:cNvSpPr>
          <a:spLocks/>
        </xdr:cNvSpPr>
      </xdr:nvSpPr>
      <xdr:spPr bwMode="auto">
        <a:xfrm>
          <a:off x="38100" y="49596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285" name="AutoShape 13"/>
        <xdr:cNvSpPr>
          <a:spLocks/>
        </xdr:cNvSpPr>
      </xdr:nvSpPr>
      <xdr:spPr bwMode="auto">
        <a:xfrm>
          <a:off x="38100" y="49596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286" name="AutoShape 12"/>
        <xdr:cNvSpPr>
          <a:spLocks/>
        </xdr:cNvSpPr>
      </xdr:nvSpPr>
      <xdr:spPr bwMode="auto">
        <a:xfrm>
          <a:off x="38100" y="49596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287" name="AutoShape 11"/>
        <xdr:cNvSpPr>
          <a:spLocks/>
        </xdr:cNvSpPr>
      </xdr:nvSpPr>
      <xdr:spPr bwMode="auto">
        <a:xfrm>
          <a:off x="38100" y="49596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288" name="AutoShape 16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289" name="AutoShape 15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290" name="AutoShape 14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291" name="AutoShape 13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292" name="AutoShape 12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293" name="AutoShape 11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294" name="AutoShape 16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295" name="AutoShape 15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296" name="AutoShape 14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297" name="AutoShape 13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298" name="AutoShape 12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299" name="AutoShape 11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00" name="AutoShape 16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01" name="AutoShape 15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02" name="AutoShape 14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03" name="AutoShape 13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04" name="AutoShape 12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05" name="AutoShape 11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06" name="AutoShape 16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07" name="AutoShape 15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08" name="AutoShape 14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09" name="AutoShape 13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10" name="AutoShape 12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11" name="AutoShape 11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12" name="AutoShape 16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13" name="AutoShape 15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14" name="AutoShape 14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15" name="AutoShape 13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16" name="AutoShape 12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17" name="AutoShape 11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18" name="AutoShape 16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19" name="AutoShape 15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20" name="AutoShape 14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21" name="AutoShape 13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22" name="AutoShape 12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23" name="AutoShape 11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24" name="AutoShape 16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25" name="AutoShape 15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26" name="AutoShape 14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27" name="AutoShape 13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28" name="AutoShape 12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29" name="AutoShape 11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30" name="AutoShape 16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31" name="AutoShape 15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32" name="AutoShape 14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33" name="AutoShape 13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34" name="AutoShape 12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35" name="AutoShape 11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36" name="AutoShape 16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37" name="AutoShape 15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38" name="AutoShape 14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39" name="AutoShape 13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40" name="AutoShape 12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41" name="AutoShape 11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42" name="AutoShape 16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43" name="AutoShape 15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44" name="AutoShape 14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45" name="AutoShape 13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46" name="AutoShape 12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47" name="AutoShape 11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48" name="AutoShape 16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49" name="AutoShape 15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50" name="AutoShape 14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51" name="AutoShape 13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52" name="AutoShape 12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53" name="AutoShape 11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54" name="AutoShape 16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55" name="AutoShape 15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56" name="AutoShape 14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57" name="AutoShape 13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58" name="AutoShape 12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59" name="AutoShape 11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0" name="AutoShape 16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1" name="AutoShape 15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2" name="AutoShape 14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3" name="AutoShape 13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4" name="AutoShape 12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5" name="AutoShape 11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6" name="AutoShape 16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7" name="AutoShape 15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8" name="AutoShape 14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9" name="AutoShape 13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0" name="AutoShape 12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1" name="AutoShape 11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2" name="AutoShape 16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3" name="AutoShape 15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4" name="AutoShape 14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5" name="AutoShape 13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6" name="AutoShape 12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7" name="AutoShape 11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78" name="AutoShape 16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79" name="AutoShape 15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0" name="AutoShape 14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1" name="AutoShape 13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2" name="AutoShape 12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3" name="AutoShape 11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4" name="AutoShape 16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5" name="AutoShape 15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6" name="AutoShape 14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7" name="AutoShape 13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8" name="AutoShape 12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9" name="AutoShape 11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90" name="AutoShape 16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91" name="AutoShape 15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92" name="AutoShape 14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93" name="AutoShape 13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94" name="AutoShape 12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95" name="AutoShape 11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96" name="AutoShape 16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97" name="AutoShape 15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98" name="AutoShape 14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99" name="AutoShape 13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400" name="AutoShape 12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401" name="AutoShape 11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402" name="AutoShape 16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403" name="AutoShape 15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404" name="AutoShape 14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405" name="AutoShape 13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406" name="AutoShape 12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407" name="AutoShape 11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408" name="AutoShape 16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409" name="AutoShape 15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410" name="AutoShape 14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411" name="AutoShape 13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412" name="AutoShape 12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413" name="AutoShape 11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414" name="AutoShape 16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415" name="AutoShape 15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416" name="AutoShape 14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417" name="AutoShape 13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418" name="AutoShape 12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419" name="AutoShape 11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420" name="AutoShape 16"/>
        <xdr:cNvSpPr>
          <a:spLocks/>
        </xdr:cNvSpPr>
      </xdr:nvSpPr>
      <xdr:spPr bwMode="auto">
        <a:xfrm>
          <a:off x="38100" y="654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421" name="AutoShape 15"/>
        <xdr:cNvSpPr>
          <a:spLocks/>
        </xdr:cNvSpPr>
      </xdr:nvSpPr>
      <xdr:spPr bwMode="auto">
        <a:xfrm>
          <a:off x="38100" y="654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422" name="AutoShape 14"/>
        <xdr:cNvSpPr>
          <a:spLocks/>
        </xdr:cNvSpPr>
      </xdr:nvSpPr>
      <xdr:spPr bwMode="auto">
        <a:xfrm>
          <a:off x="38100" y="654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423" name="AutoShape 13"/>
        <xdr:cNvSpPr>
          <a:spLocks/>
        </xdr:cNvSpPr>
      </xdr:nvSpPr>
      <xdr:spPr bwMode="auto">
        <a:xfrm>
          <a:off x="38100" y="654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424" name="AutoShape 12"/>
        <xdr:cNvSpPr>
          <a:spLocks/>
        </xdr:cNvSpPr>
      </xdr:nvSpPr>
      <xdr:spPr bwMode="auto">
        <a:xfrm>
          <a:off x="38100" y="654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425" name="AutoShape 11"/>
        <xdr:cNvSpPr>
          <a:spLocks/>
        </xdr:cNvSpPr>
      </xdr:nvSpPr>
      <xdr:spPr bwMode="auto">
        <a:xfrm>
          <a:off x="38100" y="654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426" name="AutoShape 16"/>
        <xdr:cNvSpPr>
          <a:spLocks/>
        </xdr:cNvSpPr>
      </xdr:nvSpPr>
      <xdr:spPr bwMode="auto">
        <a:xfrm>
          <a:off x="38100" y="6581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427" name="AutoShape 15"/>
        <xdr:cNvSpPr>
          <a:spLocks/>
        </xdr:cNvSpPr>
      </xdr:nvSpPr>
      <xdr:spPr bwMode="auto">
        <a:xfrm>
          <a:off x="38100" y="6581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428" name="AutoShape 14"/>
        <xdr:cNvSpPr>
          <a:spLocks/>
        </xdr:cNvSpPr>
      </xdr:nvSpPr>
      <xdr:spPr bwMode="auto">
        <a:xfrm>
          <a:off x="38100" y="6581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429" name="AutoShape 13"/>
        <xdr:cNvSpPr>
          <a:spLocks/>
        </xdr:cNvSpPr>
      </xdr:nvSpPr>
      <xdr:spPr bwMode="auto">
        <a:xfrm>
          <a:off x="38100" y="6581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430" name="AutoShape 12"/>
        <xdr:cNvSpPr>
          <a:spLocks/>
        </xdr:cNvSpPr>
      </xdr:nvSpPr>
      <xdr:spPr bwMode="auto">
        <a:xfrm>
          <a:off x="38100" y="6581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431" name="AutoShape 11"/>
        <xdr:cNvSpPr>
          <a:spLocks/>
        </xdr:cNvSpPr>
      </xdr:nvSpPr>
      <xdr:spPr bwMode="auto">
        <a:xfrm>
          <a:off x="38100" y="65817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432" name="AutoShape 16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433" name="AutoShape 15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434" name="AutoShape 14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435" name="AutoShape 13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436" name="AutoShape 12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437" name="AutoShape 11"/>
        <xdr:cNvSpPr>
          <a:spLocks/>
        </xdr:cNvSpPr>
      </xdr:nvSpPr>
      <xdr:spPr bwMode="auto">
        <a:xfrm>
          <a:off x="38100" y="49977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438" name="AutoShape 16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439" name="AutoShape 15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440" name="AutoShape 14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441" name="AutoShape 13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442" name="AutoShape 12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443" name="AutoShape 11"/>
        <xdr:cNvSpPr>
          <a:spLocks/>
        </xdr:cNvSpPr>
      </xdr:nvSpPr>
      <xdr:spPr bwMode="auto">
        <a:xfrm>
          <a:off x="38100" y="50625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444" name="AutoShape 16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445" name="AutoShape 15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446" name="AutoShape 14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447" name="AutoShape 13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448" name="AutoShape 12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449" name="AutoShape 11"/>
        <xdr:cNvSpPr>
          <a:spLocks/>
        </xdr:cNvSpPr>
      </xdr:nvSpPr>
      <xdr:spPr bwMode="auto">
        <a:xfrm>
          <a:off x="38100" y="5143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450" name="AutoShape 16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451" name="AutoShape 15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452" name="AutoShape 14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453" name="AutoShape 13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454" name="AutoShape 12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455" name="AutoShape 11"/>
        <xdr:cNvSpPr>
          <a:spLocks/>
        </xdr:cNvSpPr>
      </xdr:nvSpPr>
      <xdr:spPr bwMode="auto">
        <a:xfrm>
          <a:off x="38100" y="5402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456" name="AutoShape 16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457" name="AutoShape 15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458" name="AutoShape 14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459" name="AutoShape 13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460" name="AutoShape 12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461" name="AutoShape 11"/>
        <xdr:cNvSpPr>
          <a:spLocks/>
        </xdr:cNvSpPr>
      </xdr:nvSpPr>
      <xdr:spPr bwMode="auto">
        <a:xfrm>
          <a:off x="38100" y="5467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462" name="AutoShape 16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463" name="AutoShape 15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464" name="AutoShape 14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465" name="AutoShape 13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466" name="AutoShape 12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467" name="AutoShape 11"/>
        <xdr:cNvSpPr>
          <a:spLocks/>
        </xdr:cNvSpPr>
      </xdr:nvSpPr>
      <xdr:spPr bwMode="auto">
        <a:xfrm>
          <a:off x="38100" y="56616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468" name="AutoShape 16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469" name="AutoShape 15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470" name="AutoShape 14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471" name="AutoShape 13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472" name="AutoShape 12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473" name="AutoShape 11"/>
        <xdr:cNvSpPr>
          <a:spLocks/>
        </xdr:cNvSpPr>
      </xdr:nvSpPr>
      <xdr:spPr bwMode="auto">
        <a:xfrm>
          <a:off x="38100" y="5726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474" name="AutoShape 16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475" name="AutoShape 15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476" name="AutoShape 14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477" name="AutoShape 13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478" name="AutoShape 12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479" name="AutoShape 11"/>
        <xdr:cNvSpPr>
          <a:spLocks/>
        </xdr:cNvSpPr>
      </xdr:nvSpPr>
      <xdr:spPr bwMode="auto">
        <a:xfrm>
          <a:off x="38100" y="5791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480" name="AutoShape 16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481" name="AutoShape 15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482" name="AutoShape 14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483" name="AutoShape 13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484" name="AutoShape 12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485" name="AutoShape 11"/>
        <xdr:cNvSpPr>
          <a:spLocks/>
        </xdr:cNvSpPr>
      </xdr:nvSpPr>
      <xdr:spPr bwMode="auto">
        <a:xfrm>
          <a:off x="38100" y="5829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486" name="AutoShape 16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487" name="AutoShape 15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488" name="AutoShape 14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489" name="AutoShape 13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490" name="AutoShape 12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491" name="AutoShape 11"/>
        <xdr:cNvSpPr>
          <a:spLocks/>
        </xdr:cNvSpPr>
      </xdr:nvSpPr>
      <xdr:spPr bwMode="auto">
        <a:xfrm>
          <a:off x="38100" y="5880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492" name="AutoShape 16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493" name="AutoShape 15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494" name="AutoShape 14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495" name="AutoShape 13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496" name="AutoShape 12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497" name="AutoShape 11"/>
        <xdr:cNvSpPr>
          <a:spLocks/>
        </xdr:cNvSpPr>
      </xdr:nvSpPr>
      <xdr:spPr bwMode="auto">
        <a:xfrm>
          <a:off x="38100" y="5932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498" name="AutoShape 16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499" name="AutoShape 15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500" name="AutoShape 14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501" name="AutoShape 13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502" name="AutoShape 12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503" name="AutoShape 11"/>
        <xdr:cNvSpPr>
          <a:spLocks/>
        </xdr:cNvSpPr>
      </xdr:nvSpPr>
      <xdr:spPr bwMode="auto">
        <a:xfrm>
          <a:off x="38100" y="5983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504" name="AutoShape 16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505" name="AutoShape 15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506" name="AutoShape 14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507" name="AutoShape 13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508" name="AutoShape 12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509" name="AutoShape 11"/>
        <xdr:cNvSpPr>
          <a:spLocks/>
        </xdr:cNvSpPr>
      </xdr:nvSpPr>
      <xdr:spPr bwMode="auto">
        <a:xfrm>
          <a:off x="38100" y="60350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510" name="AutoShape 16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511" name="AutoShape 15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512" name="AutoShape 14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513" name="AutoShape 13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514" name="AutoShape 12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515" name="AutoShape 11"/>
        <xdr:cNvSpPr>
          <a:spLocks/>
        </xdr:cNvSpPr>
      </xdr:nvSpPr>
      <xdr:spPr bwMode="auto">
        <a:xfrm>
          <a:off x="38100" y="6099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516" name="AutoShape 16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517" name="AutoShape 15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518" name="AutoShape 14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519" name="AutoShape 13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520" name="AutoShape 12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521" name="AutoShape 11"/>
        <xdr:cNvSpPr>
          <a:spLocks/>
        </xdr:cNvSpPr>
      </xdr:nvSpPr>
      <xdr:spPr bwMode="auto">
        <a:xfrm>
          <a:off x="38100" y="6137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522" name="AutoShape 16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523" name="AutoShape 15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524" name="AutoShape 14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525" name="AutoShape 13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526" name="AutoShape 12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527" name="AutoShape 11"/>
        <xdr:cNvSpPr>
          <a:spLocks/>
        </xdr:cNvSpPr>
      </xdr:nvSpPr>
      <xdr:spPr bwMode="auto">
        <a:xfrm>
          <a:off x="38100" y="61893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528" name="AutoShape 16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529" name="AutoShape 15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530" name="AutoShape 14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531" name="AutoShape 13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532" name="AutoShape 12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533" name="AutoShape 11"/>
        <xdr:cNvSpPr>
          <a:spLocks/>
        </xdr:cNvSpPr>
      </xdr:nvSpPr>
      <xdr:spPr bwMode="auto">
        <a:xfrm>
          <a:off x="38100" y="6240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534" name="AutoShape 16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535" name="AutoShape 15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536" name="AutoShape 14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537" name="AutoShape 13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538" name="AutoShape 12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539" name="AutoShape 11"/>
        <xdr:cNvSpPr>
          <a:spLocks/>
        </xdr:cNvSpPr>
      </xdr:nvSpPr>
      <xdr:spPr bwMode="auto">
        <a:xfrm>
          <a:off x="38100" y="6292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540" name="AutoShape 16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541" name="AutoShape 15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542" name="AutoShape 14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543" name="AutoShape 13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544" name="AutoShape 12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545" name="AutoShape 11"/>
        <xdr:cNvSpPr>
          <a:spLocks/>
        </xdr:cNvSpPr>
      </xdr:nvSpPr>
      <xdr:spPr bwMode="auto">
        <a:xfrm>
          <a:off x="38100" y="63569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546" name="AutoShape 16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547" name="AutoShape 15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548" name="AutoShape 14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549" name="AutoShape 13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550" name="AutoShape 12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551" name="AutoShape 11"/>
        <xdr:cNvSpPr>
          <a:spLocks/>
        </xdr:cNvSpPr>
      </xdr:nvSpPr>
      <xdr:spPr bwMode="auto">
        <a:xfrm>
          <a:off x="38100" y="6408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552" name="AutoShape 16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553" name="AutoShape 15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554" name="AutoShape 14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555" name="AutoShape 13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556" name="AutoShape 12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557" name="AutoShape 11"/>
        <xdr:cNvSpPr>
          <a:spLocks/>
        </xdr:cNvSpPr>
      </xdr:nvSpPr>
      <xdr:spPr bwMode="auto">
        <a:xfrm>
          <a:off x="38100" y="6473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558" name="AutoShape 16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559" name="AutoShape 15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560" name="AutoShape 14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561" name="AutoShape 13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562" name="AutoShape 12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563" name="AutoShape 11"/>
        <xdr:cNvSpPr>
          <a:spLocks/>
        </xdr:cNvSpPr>
      </xdr:nvSpPr>
      <xdr:spPr bwMode="auto">
        <a:xfrm>
          <a:off x="38100" y="65246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564" name="AutoShape 16"/>
        <xdr:cNvSpPr>
          <a:spLocks/>
        </xdr:cNvSpPr>
      </xdr:nvSpPr>
      <xdr:spPr bwMode="auto">
        <a:xfrm>
          <a:off x="38100" y="65627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565" name="AutoShape 15"/>
        <xdr:cNvSpPr>
          <a:spLocks/>
        </xdr:cNvSpPr>
      </xdr:nvSpPr>
      <xdr:spPr bwMode="auto">
        <a:xfrm>
          <a:off x="38100" y="65627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566" name="AutoShape 14"/>
        <xdr:cNvSpPr>
          <a:spLocks/>
        </xdr:cNvSpPr>
      </xdr:nvSpPr>
      <xdr:spPr bwMode="auto">
        <a:xfrm>
          <a:off x="38100" y="65627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567" name="AutoShape 13"/>
        <xdr:cNvSpPr>
          <a:spLocks/>
        </xdr:cNvSpPr>
      </xdr:nvSpPr>
      <xdr:spPr bwMode="auto">
        <a:xfrm>
          <a:off x="38100" y="65627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568" name="AutoShape 12"/>
        <xdr:cNvSpPr>
          <a:spLocks/>
        </xdr:cNvSpPr>
      </xdr:nvSpPr>
      <xdr:spPr bwMode="auto">
        <a:xfrm>
          <a:off x="38100" y="65627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569" name="AutoShape 11"/>
        <xdr:cNvSpPr>
          <a:spLocks/>
        </xdr:cNvSpPr>
      </xdr:nvSpPr>
      <xdr:spPr bwMode="auto">
        <a:xfrm>
          <a:off x="38100" y="65627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570" name="AutoShape 16"/>
        <xdr:cNvSpPr>
          <a:spLocks/>
        </xdr:cNvSpPr>
      </xdr:nvSpPr>
      <xdr:spPr bwMode="auto">
        <a:xfrm>
          <a:off x="38100" y="6600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571" name="AutoShape 15"/>
        <xdr:cNvSpPr>
          <a:spLocks/>
        </xdr:cNvSpPr>
      </xdr:nvSpPr>
      <xdr:spPr bwMode="auto">
        <a:xfrm>
          <a:off x="38100" y="6600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572" name="AutoShape 14"/>
        <xdr:cNvSpPr>
          <a:spLocks/>
        </xdr:cNvSpPr>
      </xdr:nvSpPr>
      <xdr:spPr bwMode="auto">
        <a:xfrm>
          <a:off x="38100" y="6600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573" name="AutoShape 13"/>
        <xdr:cNvSpPr>
          <a:spLocks/>
        </xdr:cNvSpPr>
      </xdr:nvSpPr>
      <xdr:spPr bwMode="auto">
        <a:xfrm>
          <a:off x="38100" y="6600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574" name="AutoShape 12"/>
        <xdr:cNvSpPr>
          <a:spLocks/>
        </xdr:cNvSpPr>
      </xdr:nvSpPr>
      <xdr:spPr bwMode="auto">
        <a:xfrm>
          <a:off x="38100" y="6600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575" name="AutoShape 11"/>
        <xdr:cNvSpPr>
          <a:spLocks/>
        </xdr:cNvSpPr>
      </xdr:nvSpPr>
      <xdr:spPr bwMode="auto">
        <a:xfrm>
          <a:off x="38100" y="6600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576" name="AutoShape 16"/>
        <xdr:cNvSpPr>
          <a:spLocks/>
        </xdr:cNvSpPr>
      </xdr:nvSpPr>
      <xdr:spPr bwMode="auto">
        <a:xfrm>
          <a:off x="38100" y="66389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577" name="AutoShape 15"/>
        <xdr:cNvSpPr>
          <a:spLocks/>
        </xdr:cNvSpPr>
      </xdr:nvSpPr>
      <xdr:spPr bwMode="auto">
        <a:xfrm>
          <a:off x="38100" y="66389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578" name="AutoShape 14"/>
        <xdr:cNvSpPr>
          <a:spLocks/>
        </xdr:cNvSpPr>
      </xdr:nvSpPr>
      <xdr:spPr bwMode="auto">
        <a:xfrm>
          <a:off x="38100" y="66389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579" name="AutoShape 13"/>
        <xdr:cNvSpPr>
          <a:spLocks/>
        </xdr:cNvSpPr>
      </xdr:nvSpPr>
      <xdr:spPr bwMode="auto">
        <a:xfrm>
          <a:off x="38100" y="66389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580" name="AutoShape 12"/>
        <xdr:cNvSpPr>
          <a:spLocks/>
        </xdr:cNvSpPr>
      </xdr:nvSpPr>
      <xdr:spPr bwMode="auto">
        <a:xfrm>
          <a:off x="38100" y="66389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581" name="AutoShape 11"/>
        <xdr:cNvSpPr>
          <a:spLocks/>
        </xdr:cNvSpPr>
      </xdr:nvSpPr>
      <xdr:spPr bwMode="auto">
        <a:xfrm>
          <a:off x="38100" y="66389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582" name="AutoShape 16"/>
        <xdr:cNvSpPr>
          <a:spLocks/>
        </xdr:cNvSpPr>
      </xdr:nvSpPr>
      <xdr:spPr bwMode="auto">
        <a:xfrm>
          <a:off x="38100" y="66770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583" name="AutoShape 15"/>
        <xdr:cNvSpPr>
          <a:spLocks/>
        </xdr:cNvSpPr>
      </xdr:nvSpPr>
      <xdr:spPr bwMode="auto">
        <a:xfrm>
          <a:off x="38100" y="66770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584" name="AutoShape 14"/>
        <xdr:cNvSpPr>
          <a:spLocks/>
        </xdr:cNvSpPr>
      </xdr:nvSpPr>
      <xdr:spPr bwMode="auto">
        <a:xfrm>
          <a:off x="38100" y="66770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585" name="AutoShape 13"/>
        <xdr:cNvSpPr>
          <a:spLocks/>
        </xdr:cNvSpPr>
      </xdr:nvSpPr>
      <xdr:spPr bwMode="auto">
        <a:xfrm>
          <a:off x="38100" y="66770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586" name="AutoShape 12"/>
        <xdr:cNvSpPr>
          <a:spLocks/>
        </xdr:cNvSpPr>
      </xdr:nvSpPr>
      <xdr:spPr bwMode="auto">
        <a:xfrm>
          <a:off x="38100" y="66770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587" name="AutoShape 11"/>
        <xdr:cNvSpPr>
          <a:spLocks/>
        </xdr:cNvSpPr>
      </xdr:nvSpPr>
      <xdr:spPr bwMode="auto">
        <a:xfrm>
          <a:off x="38100" y="66770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588" name="AutoShape 16"/>
        <xdr:cNvSpPr>
          <a:spLocks/>
        </xdr:cNvSpPr>
      </xdr:nvSpPr>
      <xdr:spPr bwMode="auto">
        <a:xfrm>
          <a:off x="38100" y="6728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589" name="AutoShape 15"/>
        <xdr:cNvSpPr>
          <a:spLocks/>
        </xdr:cNvSpPr>
      </xdr:nvSpPr>
      <xdr:spPr bwMode="auto">
        <a:xfrm>
          <a:off x="38100" y="6728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590" name="AutoShape 14"/>
        <xdr:cNvSpPr>
          <a:spLocks/>
        </xdr:cNvSpPr>
      </xdr:nvSpPr>
      <xdr:spPr bwMode="auto">
        <a:xfrm>
          <a:off x="38100" y="6728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591" name="AutoShape 13"/>
        <xdr:cNvSpPr>
          <a:spLocks/>
        </xdr:cNvSpPr>
      </xdr:nvSpPr>
      <xdr:spPr bwMode="auto">
        <a:xfrm>
          <a:off x="38100" y="6728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592" name="AutoShape 12"/>
        <xdr:cNvSpPr>
          <a:spLocks/>
        </xdr:cNvSpPr>
      </xdr:nvSpPr>
      <xdr:spPr bwMode="auto">
        <a:xfrm>
          <a:off x="38100" y="6728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593" name="AutoShape 11"/>
        <xdr:cNvSpPr>
          <a:spLocks/>
        </xdr:cNvSpPr>
      </xdr:nvSpPr>
      <xdr:spPr bwMode="auto">
        <a:xfrm>
          <a:off x="38100" y="6728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606" name="AutoShape 16"/>
        <xdr:cNvSpPr>
          <a:spLocks/>
        </xdr:cNvSpPr>
      </xdr:nvSpPr>
      <xdr:spPr bwMode="auto">
        <a:xfrm>
          <a:off x="38100" y="68427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607" name="AutoShape 15"/>
        <xdr:cNvSpPr>
          <a:spLocks/>
        </xdr:cNvSpPr>
      </xdr:nvSpPr>
      <xdr:spPr bwMode="auto">
        <a:xfrm>
          <a:off x="38100" y="68427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608" name="AutoShape 14"/>
        <xdr:cNvSpPr>
          <a:spLocks/>
        </xdr:cNvSpPr>
      </xdr:nvSpPr>
      <xdr:spPr bwMode="auto">
        <a:xfrm>
          <a:off x="38100" y="68427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609" name="AutoShape 13"/>
        <xdr:cNvSpPr>
          <a:spLocks/>
        </xdr:cNvSpPr>
      </xdr:nvSpPr>
      <xdr:spPr bwMode="auto">
        <a:xfrm>
          <a:off x="38100" y="68427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610" name="AutoShape 12"/>
        <xdr:cNvSpPr>
          <a:spLocks/>
        </xdr:cNvSpPr>
      </xdr:nvSpPr>
      <xdr:spPr bwMode="auto">
        <a:xfrm>
          <a:off x="38100" y="68427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611" name="AutoShape 11"/>
        <xdr:cNvSpPr>
          <a:spLocks/>
        </xdr:cNvSpPr>
      </xdr:nvSpPr>
      <xdr:spPr bwMode="auto">
        <a:xfrm>
          <a:off x="38100" y="68427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612" name="AutoShape 16"/>
        <xdr:cNvSpPr>
          <a:spLocks/>
        </xdr:cNvSpPr>
      </xdr:nvSpPr>
      <xdr:spPr bwMode="auto">
        <a:xfrm>
          <a:off x="38100" y="6907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613" name="AutoShape 15"/>
        <xdr:cNvSpPr>
          <a:spLocks/>
        </xdr:cNvSpPr>
      </xdr:nvSpPr>
      <xdr:spPr bwMode="auto">
        <a:xfrm>
          <a:off x="38100" y="6907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614" name="AutoShape 14"/>
        <xdr:cNvSpPr>
          <a:spLocks/>
        </xdr:cNvSpPr>
      </xdr:nvSpPr>
      <xdr:spPr bwMode="auto">
        <a:xfrm>
          <a:off x="38100" y="6907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615" name="AutoShape 13"/>
        <xdr:cNvSpPr>
          <a:spLocks/>
        </xdr:cNvSpPr>
      </xdr:nvSpPr>
      <xdr:spPr bwMode="auto">
        <a:xfrm>
          <a:off x="38100" y="6907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616" name="AutoShape 12"/>
        <xdr:cNvSpPr>
          <a:spLocks/>
        </xdr:cNvSpPr>
      </xdr:nvSpPr>
      <xdr:spPr bwMode="auto">
        <a:xfrm>
          <a:off x="38100" y="6907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617" name="AutoShape 11"/>
        <xdr:cNvSpPr>
          <a:spLocks/>
        </xdr:cNvSpPr>
      </xdr:nvSpPr>
      <xdr:spPr bwMode="auto">
        <a:xfrm>
          <a:off x="38100" y="6907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618" name="AutoShape 16"/>
        <xdr:cNvSpPr>
          <a:spLocks/>
        </xdr:cNvSpPr>
      </xdr:nvSpPr>
      <xdr:spPr bwMode="auto">
        <a:xfrm>
          <a:off x="38100" y="6972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619" name="AutoShape 15"/>
        <xdr:cNvSpPr>
          <a:spLocks/>
        </xdr:cNvSpPr>
      </xdr:nvSpPr>
      <xdr:spPr bwMode="auto">
        <a:xfrm>
          <a:off x="38100" y="6972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620" name="AutoShape 14"/>
        <xdr:cNvSpPr>
          <a:spLocks/>
        </xdr:cNvSpPr>
      </xdr:nvSpPr>
      <xdr:spPr bwMode="auto">
        <a:xfrm>
          <a:off x="38100" y="6972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621" name="AutoShape 13"/>
        <xdr:cNvSpPr>
          <a:spLocks/>
        </xdr:cNvSpPr>
      </xdr:nvSpPr>
      <xdr:spPr bwMode="auto">
        <a:xfrm>
          <a:off x="38100" y="6972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622" name="AutoShape 12"/>
        <xdr:cNvSpPr>
          <a:spLocks/>
        </xdr:cNvSpPr>
      </xdr:nvSpPr>
      <xdr:spPr bwMode="auto">
        <a:xfrm>
          <a:off x="38100" y="6972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623" name="AutoShape 11"/>
        <xdr:cNvSpPr>
          <a:spLocks/>
        </xdr:cNvSpPr>
      </xdr:nvSpPr>
      <xdr:spPr bwMode="auto">
        <a:xfrm>
          <a:off x="38100" y="6972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1024</xdr:row>
      <xdr:rowOff>19050</xdr:rowOff>
    </xdr:from>
    <xdr:to>
      <xdr:col>0</xdr:col>
      <xdr:colOff>38100</xdr:colOff>
      <xdr:row>1024</xdr:row>
      <xdr:rowOff>19050</xdr:rowOff>
    </xdr:to>
    <xdr:sp macro="" textlink="">
      <xdr:nvSpPr>
        <xdr:cNvPr id="1922" name="AutoShape 20"/>
        <xdr:cNvSpPr>
          <a:spLocks/>
        </xdr:cNvSpPr>
      </xdr:nvSpPr>
      <xdr:spPr bwMode="auto">
        <a:xfrm>
          <a:off x="38100" y="527199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1024</xdr:row>
      <xdr:rowOff>19050</xdr:rowOff>
    </xdr:from>
    <xdr:to>
      <xdr:col>0</xdr:col>
      <xdr:colOff>38100</xdr:colOff>
      <xdr:row>1024</xdr:row>
      <xdr:rowOff>19050</xdr:rowOff>
    </xdr:to>
    <xdr:sp macro="" textlink="">
      <xdr:nvSpPr>
        <xdr:cNvPr id="1923" name="AutoShape 19"/>
        <xdr:cNvSpPr>
          <a:spLocks/>
        </xdr:cNvSpPr>
      </xdr:nvSpPr>
      <xdr:spPr bwMode="auto">
        <a:xfrm>
          <a:off x="38100" y="527199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1024</xdr:row>
      <xdr:rowOff>19050</xdr:rowOff>
    </xdr:from>
    <xdr:to>
      <xdr:col>0</xdr:col>
      <xdr:colOff>38100</xdr:colOff>
      <xdr:row>1024</xdr:row>
      <xdr:rowOff>19050</xdr:rowOff>
    </xdr:to>
    <xdr:sp macro="" textlink="">
      <xdr:nvSpPr>
        <xdr:cNvPr id="1924" name="AutoShape 18"/>
        <xdr:cNvSpPr>
          <a:spLocks/>
        </xdr:cNvSpPr>
      </xdr:nvSpPr>
      <xdr:spPr bwMode="auto">
        <a:xfrm>
          <a:off x="38100" y="527199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1024</xdr:row>
      <xdr:rowOff>19050</xdr:rowOff>
    </xdr:from>
    <xdr:to>
      <xdr:col>0</xdr:col>
      <xdr:colOff>38100</xdr:colOff>
      <xdr:row>1024</xdr:row>
      <xdr:rowOff>19050</xdr:rowOff>
    </xdr:to>
    <xdr:sp macro="" textlink="">
      <xdr:nvSpPr>
        <xdr:cNvPr id="1925" name="AutoShape 17"/>
        <xdr:cNvSpPr>
          <a:spLocks/>
        </xdr:cNvSpPr>
      </xdr:nvSpPr>
      <xdr:spPr bwMode="auto">
        <a:xfrm>
          <a:off x="38100" y="527199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1029</xdr:row>
      <xdr:rowOff>19050</xdr:rowOff>
    </xdr:from>
    <xdr:to>
      <xdr:col>0</xdr:col>
      <xdr:colOff>38100</xdr:colOff>
      <xdr:row>1029</xdr:row>
      <xdr:rowOff>19050</xdr:rowOff>
    </xdr:to>
    <xdr:sp macro="" textlink="">
      <xdr:nvSpPr>
        <xdr:cNvPr id="1926" name="AutoShape 20"/>
        <xdr:cNvSpPr>
          <a:spLocks/>
        </xdr:cNvSpPr>
      </xdr:nvSpPr>
      <xdr:spPr bwMode="auto">
        <a:xfrm>
          <a:off x="38100" y="52819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1029</xdr:row>
      <xdr:rowOff>19050</xdr:rowOff>
    </xdr:from>
    <xdr:to>
      <xdr:col>0</xdr:col>
      <xdr:colOff>38100</xdr:colOff>
      <xdr:row>1029</xdr:row>
      <xdr:rowOff>19050</xdr:rowOff>
    </xdr:to>
    <xdr:sp macro="" textlink="">
      <xdr:nvSpPr>
        <xdr:cNvPr id="1927" name="AutoShape 19"/>
        <xdr:cNvSpPr>
          <a:spLocks/>
        </xdr:cNvSpPr>
      </xdr:nvSpPr>
      <xdr:spPr bwMode="auto">
        <a:xfrm>
          <a:off x="38100" y="52819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1029</xdr:row>
      <xdr:rowOff>19050</xdr:rowOff>
    </xdr:from>
    <xdr:to>
      <xdr:col>0</xdr:col>
      <xdr:colOff>38100</xdr:colOff>
      <xdr:row>1029</xdr:row>
      <xdr:rowOff>19050</xdr:rowOff>
    </xdr:to>
    <xdr:sp macro="" textlink="">
      <xdr:nvSpPr>
        <xdr:cNvPr id="1928" name="AutoShape 18"/>
        <xdr:cNvSpPr>
          <a:spLocks/>
        </xdr:cNvSpPr>
      </xdr:nvSpPr>
      <xdr:spPr bwMode="auto">
        <a:xfrm>
          <a:off x="38100" y="52819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1029</xdr:row>
      <xdr:rowOff>19050</xdr:rowOff>
    </xdr:from>
    <xdr:to>
      <xdr:col>0</xdr:col>
      <xdr:colOff>38100</xdr:colOff>
      <xdr:row>1029</xdr:row>
      <xdr:rowOff>19050</xdr:rowOff>
    </xdr:to>
    <xdr:sp macro="" textlink="">
      <xdr:nvSpPr>
        <xdr:cNvPr id="1929" name="AutoShape 17"/>
        <xdr:cNvSpPr>
          <a:spLocks/>
        </xdr:cNvSpPr>
      </xdr:nvSpPr>
      <xdr:spPr bwMode="auto">
        <a:xfrm>
          <a:off x="38100" y="52819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1033</xdr:row>
      <xdr:rowOff>19050</xdr:rowOff>
    </xdr:from>
    <xdr:to>
      <xdr:col>0</xdr:col>
      <xdr:colOff>38100</xdr:colOff>
      <xdr:row>1033</xdr:row>
      <xdr:rowOff>19050</xdr:rowOff>
    </xdr:to>
    <xdr:sp macro="" textlink="">
      <xdr:nvSpPr>
        <xdr:cNvPr id="1930" name="AutoShape 20"/>
        <xdr:cNvSpPr>
          <a:spLocks/>
        </xdr:cNvSpPr>
      </xdr:nvSpPr>
      <xdr:spPr bwMode="auto">
        <a:xfrm>
          <a:off x="38100" y="52903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1033</xdr:row>
      <xdr:rowOff>19050</xdr:rowOff>
    </xdr:from>
    <xdr:to>
      <xdr:col>0</xdr:col>
      <xdr:colOff>38100</xdr:colOff>
      <xdr:row>1033</xdr:row>
      <xdr:rowOff>19050</xdr:rowOff>
    </xdr:to>
    <xdr:sp macro="" textlink="">
      <xdr:nvSpPr>
        <xdr:cNvPr id="1931" name="AutoShape 19"/>
        <xdr:cNvSpPr>
          <a:spLocks/>
        </xdr:cNvSpPr>
      </xdr:nvSpPr>
      <xdr:spPr bwMode="auto">
        <a:xfrm>
          <a:off x="38100" y="52903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1033</xdr:row>
      <xdr:rowOff>19050</xdr:rowOff>
    </xdr:from>
    <xdr:to>
      <xdr:col>0</xdr:col>
      <xdr:colOff>38100</xdr:colOff>
      <xdr:row>1033</xdr:row>
      <xdr:rowOff>19050</xdr:rowOff>
    </xdr:to>
    <xdr:sp macro="" textlink="">
      <xdr:nvSpPr>
        <xdr:cNvPr id="1932" name="AutoShape 18"/>
        <xdr:cNvSpPr>
          <a:spLocks/>
        </xdr:cNvSpPr>
      </xdr:nvSpPr>
      <xdr:spPr bwMode="auto">
        <a:xfrm>
          <a:off x="38100" y="52903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1033</xdr:row>
      <xdr:rowOff>19050</xdr:rowOff>
    </xdr:from>
    <xdr:to>
      <xdr:col>0</xdr:col>
      <xdr:colOff>38100</xdr:colOff>
      <xdr:row>1033</xdr:row>
      <xdr:rowOff>19050</xdr:rowOff>
    </xdr:to>
    <xdr:sp macro="" textlink="">
      <xdr:nvSpPr>
        <xdr:cNvPr id="1933" name="AutoShape 17"/>
        <xdr:cNvSpPr>
          <a:spLocks/>
        </xdr:cNvSpPr>
      </xdr:nvSpPr>
      <xdr:spPr bwMode="auto">
        <a:xfrm>
          <a:off x="38100" y="52903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44" name="AutoShape 16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45" name="AutoShape 15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46" name="AutoShape 14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47" name="AutoShape 13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48" name="AutoShape 12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49" name="AutoShape 11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956" name="AutoShape 16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957" name="AutoShape 15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958" name="AutoShape 14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959" name="AutoShape 13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960" name="AutoShape 12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961" name="AutoShape 11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968" name="AutoShape 16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969" name="AutoShape 15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970" name="AutoShape 14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971" name="AutoShape 13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972" name="AutoShape 12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973" name="AutoShape 11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974" name="AutoShape 16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975" name="AutoShape 15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976" name="AutoShape 14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977" name="AutoShape 13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978" name="AutoShape 12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979" name="AutoShape 11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96" name="AutoShape 16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97" name="AutoShape 15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98" name="AutoShape 14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1999" name="AutoShape 13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00" name="AutoShape 12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01" name="AutoShape 11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08" name="AutoShape 16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09" name="AutoShape 15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10" name="AutoShape 14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11" name="AutoShape 13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12" name="AutoShape 12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13" name="AutoShape 11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20" name="AutoShape 16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21" name="AutoShape 15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22" name="AutoShape 14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23" name="AutoShape 13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24" name="AutoShape 12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25" name="AutoShape 11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26" name="AutoShape 16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27" name="AutoShape 15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28" name="AutoShape 14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29" name="AutoShape 13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30" name="AutoShape 12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31" name="AutoShape 11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44" name="AutoShape 16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45" name="AutoShape 15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46" name="AutoShape 14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47" name="AutoShape 13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48" name="AutoShape 12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223</xdr:row>
      <xdr:rowOff>19050</xdr:rowOff>
    </xdr:from>
    <xdr:to>
      <xdr:col>0</xdr:col>
      <xdr:colOff>38100</xdr:colOff>
      <xdr:row>223</xdr:row>
      <xdr:rowOff>19050</xdr:rowOff>
    </xdr:to>
    <xdr:sp macro="" textlink="">
      <xdr:nvSpPr>
        <xdr:cNvPr id="2049" name="AutoShape 11"/>
        <xdr:cNvSpPr>
          <a:spLocks/>
        </xdr:cNvSpPr>
      </xdr:nvSpPr>
      <xdr:spPr bwMode="auto">
        <a:xfrm>
          <a:off x="38100" y="4477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56" name="AutoShape 16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57" name="AutoShape 15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58" name="AutoShape 14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59" name="AutoShape 13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60" name="AutoShape 12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2061" name="AutoShape 11"/>
        <xdr:cNvSpPr>
          <a:spLocks/>
        </xdr:cNvSpPr>
      </xdr:nvSpPr>
      <xdr:spPr bwMode="auto">
        <a:xfrm>
          <a:off x="38100" y="4599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68" name="AutoShape 16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69" name="AutoShape 15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70" name="AutoShape 14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71" name="AutoShape 13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72" name="AutoShape 12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2073" name="AutoShape 11"/>
        <xdr:cNvSpPr>
          <a:spLocks/>
        </xdr:cNvSpPr>
      </xdr:nvSpPr>
      <xdr:spPr bwMode="auto">
        <a:xfrm>
          <a:off x="38100" y="46891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74" name="AutoShape 16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75" name="AutoShape 15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76" name="AutoShape 14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77" name="AutoShape 13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78" name="AutoShape 12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2079" name="AutoShape 11"/>
        <xdr:cNvSpPr>
          <a:spLocks/>
        </xdr:cNvSpPr>
      </xdr:nvSpPr>
      <xdr:spPr bwMode="auto">
        <a:xfrm>
          <a:off x="38100" y="47272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400</xdr:row>
      <xdr:rowOff>19050</xdr:rowOff>
    </xdr:from>
    <xdr:to>
      <xdr:col>0</xdr:col>
      <xdr:colOff>38100</xdr:colOff>
      <xdr:row>400</xdr:row>
      <xdr:rowOff>19050</xdr:rowOff>
    </xdr:to>
    <xdr:sp macro="" textlink="">
      <xdr:nvSpPr>
        <xdr:cNvPr id="2128" name="AutoShape 16"/>
        <xdr:cNvSpPr>
          <a:spLocks/>
        </xdr:cNvSpPr>
      </xdr:nvSpPr>
      <xdr:spPr bwMode="auto">
        <a:xfrm>
          <a:off x="38100" y="49530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400</xdr:row>
      <xdr:rowOff>19050</xdr:rowOff>
    </xdr:from>
    <xdr:to>
      <xdr:col>0</xdr:col>
      <xdr:colOff>38100</xdr:colOff>
      <xdr:row>400</xdr:row>
      <xdr:rowOff>19050</xdr:rowOff>
    </xdr:to>
    <xdr:sp macro="" textlink="">
      <xdr:nvSpPr>
        <xdr:cNvPr id="2129" name="AutoShape 15"/>
        <xdr:cNvSpPr>
          <a:spLocks/>
        </xdr:cNvSpPr>
      </xdr:nvSpPr>
      <xdr:spPr bwMode="auto">
        <a:xfrm>
          <a:off x="38100" y="49530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400</xdr:row>
      <xdr:rowOff>19050</xdr:rowOff>
    </xdr:from>
    <xdr:to>
      <xdr:col>0</xdr:col>
      <xdr:colOff>38100</xdr:colOff>
      <xdr:row>400</xdr:row>
      <xdr:rowOff>19050</xdr:rowOff>
    </xdr:to>
    <xdr:sp macro="" textlink="">
      <xdr:nvSpPr>
        <xdr:cNvPr id="2130" name="AutoShape 14"/>
        <xdr:cNvSpPr>
          <a:spLocks/>
        </xdr:cNvSpPr>
      </xdr:nvSpPr>
      <xdr:spPr bwMode="auto">
        <a:xfrm>
          <a:off x="38100" y="49530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400</xdr:row>
      <xdr:rowOff>19050</xdr:rowOff>
    </xdr:from>
    <xdr:to>
      <xdr:col>0</xdr:col>
      <xdr:colOff>38100</xdr:colOff>
      <xdr:row>400</xdr:row>
      <xdr:rowOff>19050</xdr:rowOff>
    </xdr:to>
    <xdr:sp macro="" textlink="">
      <xdr:nvSpPr>
        <xdr:cNvPr id="2131" name="AutoShape 13"/>
        <xdr:cNvSpPr>
          <a:spLocks/>
        </xdr:cNvSpPr>
      </xdr:nvSpPr>
      <xdr:spPr bwMode="auto">
        <a:xfrm>
          <a:off x="38100" y="49530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400</xdr:row>
      <xdr:rowOff>19050</xdr:rowOff>
    </xdr:from>
    <xdr:to>
      <xdr:col>0</xdr:col>
      <xdr:colOff>38100</xdr:colOff>
      <xdr:row>400</xdr:row>
      <xdr:rowOff>19050</xdr:rowOff>
    </xdr:to>
    <xdr:sp macro="" textlink="">
      <xdr:nvSpPr>
        <xdr:cNvPr id="2132" name="AutoShape 12"/>
        <xdr:cNvSpPr>
          <a:spLocks/>
        </xdr:cNvSpPr>
      </xdr:nvSpPr>
      <xdr:spPr bwMode="auto">
        <a:xfrm>
          <a:off x="38100" y="49530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400</xdr:row>
      <xdr:rowOff>19050</xdr:rowOff>
    </xdr:from>
    <xdr:to>
      <xdr:col>0</xdr:col>
      <xdr:colOff>38100</xdr:colOff>
      <xdr:row>400</xdr:row>
      <xdr:rowOff>19050</xdr:rowOff>
    </xdr:to>
    <xdr:sp macro="" textlink="">
      <xdr:nvSpPr>
        <xdr:cNvPr id="2133" name="AutoShape 11"/>
        <xdr:cNvSpPr>
          <a:spLocks/>
        </xdr:cNvSpPr>
      </xdr:nvSpPr>
      <xdr:spPr bwMode="auto">
        <a:xfrm>
          <a:off x="38100" y="49530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546</xdr:row>
      <xdr:rowOff>19050</xdr:rowOff>
    </xdr:from>
    <xdr:to>
      <xdr:col>0</xdr:col>
      <xdr:colOff>38100</xdr:colOff>
      <xdr:row>546</xdr:row>
      <xdr:rowOff>19050</xdr:rowOff>
    </xdr:to>
    <xdr:sp macro="" textlink="">
      <xdr:nvSpPr>
        <xdr:cNvPr id="2146" name="AutoShape 16"/>
        <xdr:cNvSpPr>
          <a:spLocks/>
        </xdr:cNvSpPr>
      </xdr:nvSpPr>
      <xdr:spPr bwMode="auto">
        <a:xfrm>
          <a:off x="38100" y="4531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546</xdr:row>
      <xdr:rowOff>19050</xdr:rowOff>
    </xdr:from>
    <xdr:to>
      <xdr:col>0</xdr:col>
      <xdr:colOff>38100</xdr:colOff>
      <xdr:row>546</xdr:row>
      <xdr:rowOff>19050</xdr:rowOff>
    </xdr:to>
    <xdr:sp macro="" textlink="">
      <xdr:nvSpPr>
        <xdr:cNvPr id="2147" name="AutoShape 15"/>
        <xdr:cNvSpPr>
          <a:spLocks/>
        </xdr:cNvSpPr>
      </xdr:nvSpPr>
      <xdr:spPr bwMode="auto">
        <a:xfrm>
          <a:off x="38100" y="4531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546</xdr:row>
      <xdr:rowOff>19050</xdr:rowOff>
    </xdr:from>
    <xdr:to>
      <xdr:col>0</xdr:col>
      <xdr:colOff>38100</xdr:colOff>
      <xdr:row>546</xdr:row>
      <xdr:rowOff>19050</xdr:rowOff>
    </xdr:to>
    <xdr:sp macro="" textlink="">
      <xdr:nvSpPr>
        <xdr:cNvPr id="2148" name="AutoShape 14"/>
        <xdr:cNvSpPr>
          <a:spLocks/>
        </xdr:cNvSpPr>
      </xdr:nvSpPr>
      <xdr:spPr bwMode="auto">
        <a:xfrm>
          <a:off x="38100" y="4531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546</xdr:row>
      <xdr:rowOff>19050</xdr:rowOff>
    </xdr:from>
    <xdr:to>
      <xdr:col>0</xdr:col>
      <xdr:colOff>38100</xdr:colOff>
      <xdr:row>546</xdr:row>
      <xdr:rowOff>19050</xdr:rowOff>
    </xdr:to>
    <xdr:sp macro="" textlink="">
      <xdr:nvSpPr>
        <xdr:cNvPr id="2149" name="AutoShape 13"/>
        <xdr:cNvSpPr>
          <a:spLocks/>
        </xdr:cNvSpPr>
      </xdr:nvSpPr>
      <xdr:spPr bwMode="auto">
        <a:xfrm>
          <a:off x="38100" y="4531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546</xdr:row>
      <xdr:rowOff>19050</xdr:rowOff>
    </xdr:from>
    <xdr:to>
      <xdr:col>0</xdr:col>
      <xdr:colOff>38100</xdr:colOff>
      <xdr:row>546</xdr:row>
      <xdr:rowOff>19050</xdr:rowOff>
    </xdr:to>
    <xdr:sp macro="" textlink="">
      <xdr:nvSpPr>
        <xdr:cNvPr id="2150" name="AutoShape 12"/>
        <xdr:cNvSpPr>
          <a:spLocks/>
        </xdr:cNvSpPr>
      </xdr:nvSpPr>
      <xdr:spPr bwMode="auto">
        <a:xfrm>
          <a:off x="38100" y="4531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546</xdr:row>
      <xdr:rowOff>19050</xdr:rowOff>
    </xdr:from>
    <xdr:to>
      <xdr:col>0</xdr:col>
      <xdr:colOff>38100</xdr:colOff>
      <xdr:row>546</xdr:row>
      <xdr:rowOff>19050</xdr:rowOff>
    </xdr:to>
    <xdr:sp macro="" textlink="">
      <xdr:nvSpPr>
        <xdr:cNvPr id="2151" name="AutoShape 11"/>
        <xdr:cNvSpPr>
          <a:spLocks/>
        </xdr:cNvSpPr>
      </xdr:nvSpPr>
      <xdr:spPr bwMode="auto">
        <a:xfrm>
          <a:off x="38100" y="4531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547</xdr:row>
      <xdr:rowOff>19050</xdr:rowOff>
    </xdr:from>
    <xdr:to>
      <xdr:col>0</xdr:col>
      <xdr:colOff>38100</xdr:colOff>
      <xdr:row>547</xdr:row>
      <xdr:rowOff>19050</xdr:rowOff>
    </xdr:to>
    <xdr:sp macro="" textlink="">
      <xdr:nvSpPr>
        <xdr:cNvPr id="2152" name="AutoShape 16"/>
        <xdr:cNvSpPr>
          <a:spLocks/>
        </xdr:cNvSpPr>
      </xdr:nvSpPr>
      <xdr:spPr bwMode="auto">
        <a:xfrm>
          <a:off x="38100" y="4583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547</xdr:row>
      <xdr:rowOff>19050</xdr:rowOff>
    </xdr:from>
    <xdr:to>
      <xdr:col>0</xdr:col>
      <xdr:colOff>38100</xdr:colOff>
      <xdr:row>547</xdr:row>
      <xdr:rowOff>19050</xdr:rowOff>
    </xdr:to>
    <xdr:sp macro="" textlink="">
      <xdr:nvSpPr>
        <xdr:cNvPr id="2153" name="AutoShape 15"/>
        <xdr:cNvSpPr>
          <a:spLocks/>
        </xdr:cNvSpPr>
      </xdr:nvSpPr>
      <xdr:spPr bwMode="auto">
        <a:xfrm>
          <a:off x="38100" y="4583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547</xdr:row>
      <xdr:rowOff>19050</xdr:rowOff>
    </xdr:from>
    <xdr:to>
      <xdr:col>0</xdr:col>
      <xdr:colOff>38100</xdr:colOff>
      <xdr:row>547</xdr:row>
      <xdr:rowOff>19050</xdr:rowOff>
    </xdr:to>
    <xdr:sp macro="" textlink="">
      <xdr:nvSpPr>
        <xdr:cNvPr id="2154" name="AutoShape 14"/>
        <xdr:cNvSpPr>
          <a:spLocks/>
        </xdr:cNvSpPr>
      </xdr:nvSpPr>
      <xdr:spPr bwMode="auto">
        <a:xfrm>
          <a:off x="38100" y="4583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547</xdr:row>
      <xdr:rowOff>19050</xdr:rowOff>
    </xdr:from>
    <xdr:to>
      <xdr:col>0</xdr:col>
      <xdr:colOff>38100</xdr:colOff>
      <xdr:row>547</xdr:row>
      <xdr:rowOff>19050</xdr:rowOff>
    </xdr:to>
    <xdr:sp macro="" textlink="">
      <xdr:nvSpPr>
        <xdr:cNvPr id="2155" name="AutoShape 13"/>
        <xdr:cNvSpPr>
          <a:spLocks/>
        </xdr:cNvSpPr>
      </xdr:nvSpPr>
      <xdr:spPr bwMode="auto">
        <a:xfrm>
          <a:off x="38100" y="4583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547</xdr:row>
      <xdr:rowOff>19050</xdr:rowOff>
    </xdr:from>
    <xdr:to>
      <xdr:col>0</xdr:col>
      <xdr:colOff>38100</xdr:colOff>
      <xdr:row>547</xdr:row>
      <xdr:rowOff>19050</xdr:rowOff>
    </xdr:to>
    <xdr:sp macro="" textlink="">
      <xdr:nvSpPr>
        <xdr:cNvPr id="2156" name="AutoShape 12"/>
        <xdr:cNvSpPr>
          <a:spLocks/>
        </xdr:cNvSpPr>
      </xdr:nvSpPr>
      <xdr:spPr bwMode="auto">
        <a:xfrm>
          <a:off x="38100" y="4583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547</xdr:row>
      <xdr:rowOff>19050</xdr:rowOff>
    </xdr:from>
    <xdr:to>
      <xdr:col>0</xdr:col>
      <xdr:colOff>38100</xdr:colOff>
      <xdr:row>547</xdr:row>
      <xdr:rowOff>19050</xdr:rowOff>
    </xdr:to>
    <xdr:sp macro="" textlink="">
      <xdr:nvSpPr>
        <xdr:cNvPr id="2157" name="AutoShape 11"/>
        <xdr:cNvSpPr>
          <a:spLocks/>
        </xdr:cNvSpPr>
      </xdr:nvSpPr>
      <xdr:spPr bwMode="auto">
        <a:xfrm>
          <a:off x="38100" y="45834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548</xdr:row>
      <xdr:rowOff>19050</xdr:rowOff>
    </xdr:from>
    <xdr:to>
      <xdr:col>0</xdr:col>
      <xdr:colOff>38100</xdr:colOff>
      <xdr:row>548</xdr:row>
      <xdr:rowOff>19050</xdr:rowOff>
    </xdr:to>
    <xdr:sp macro="" textlink="">
      <xdr:nvSpPr>
        <xdr:cNvPr id="2158" name="AutoShape 16"/>
        <xdr:cNvSpPr>
          <a:spLocks/>
        </xdr:cNvSpPr>
      </xdr:nvSpPr>
      <xdr:spPr bwMode="auto">
        <a:xfrm>
          <a:off x="38100" y="4621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548</xdr:row>
      <xdr:rowOff>19050</xdr:rowOff>
    </xdr:from>
    <xdr:to>
      <xdr:col>0</xdr:col>
      <xdr:colOff>38100</xdr:colOff>
      <xdr:row>548</xdr:row>
      <xdr:rowOff>19050</xdr:rowOff>
    </xdr:to>
    <xdr:sp macro="" textlink="">
      <xdr:nvSpPr>
        <xdr:cNvPr id="2159" name="AutoShape 15"/>
        <xdr:cNvSpPr>
          <a:spLocks/>
        </xdr:cNvSpPr>
      </xdr:nvSpPr>
      <xdr:spPr bwMode="auto">
        <a:xfrm>
          <a:off x="38100" y="4621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548</xdr:row>
      <xdr:rowOff>19050</xdr:rowOff>
    </xdr:from>
    <xdr:to>
      <xdr:col>0</xdr:col>
      <xdr:colOff>38100</xdr:colOff>
      <xdr:row>548</xdr:row>
      <xdr:rowOff>19050</xdr:rowOff>
    </xdr:to>
    <xdr:sp macro="" textlink="">
      <xdr:nvSpPr>
        <xdr:cNvPr id="2160" name="AutoShape 14"/>
        <xdr:cNvSpPr>
          <a:spLocks/>
        </xdr:cNvSpPr>
      </xdr:nvSpPr>
      <xdr:spPr bwMode="auto">
        <a:xfrm>
          <a:off x="38100" y="4621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548</xdr:row>
      <xdr:rowOff>19050</xdr:rowOff>
    </xdr:from>
    <xdr:to>
      <xdr:col>0</xdr:col>
      <xdr:colOff>38100</xdr:colOff>
      <xdr:row>548</xdr:row>
      <xdr:rowOff>19050</xdr:rowOff>
    </xdr:to>
    <xdr:sp macro="" textlink="">
      <xdr:nvSpPr>
        <xdr:cNvPr id="2161" name="AutoShape 13"/>
        <xdr:cNvSpPr>
          <a:spLocks/>
        </xdr:cNvSpPr>
      </xdr:nvSpPr>
      <xdr:spPr bwMode="auto">
        <a:xfrm>
          <a:off x="38100" y="4621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548</xdr:row>
      <xdr:rowOff>19050</xdr:rowOff>
    </xdr:from>
    <xdr:to>
      <xdr:col>0</xdr:col>
      <xdr:colOff>38100</xdr:colOff>
      <xdr:row>548</xdr:row>
      <xdr:rowOff>19050</xdr:rowOff>
    </xdr:to>
    <xdr:sp macro="" textlink="">
      <xdr:nvSpPr>
        <xdr:cNvPr id="2162" name="AutoShape 12"/>
        <xdr:cNvSpPr>
          <a:spLocks/>
        </xdr:cNvSpPr>
      </xdr:nvSpPr>
      <xdr:spPr bwMode="auto">
        <a:xfrm>
          <a:off x="38100" y="4621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548</xdr:row>
      <xdr:rowOff>19050</xdr:rowOff>
    </xdr:from>
    <xdr:to>
      <xdr:col>0</xdr:col>
      <xdr:colOff>38100</xdr:colOff>
      <xdr:row>548</xdr:row>
      <xdr:rowOff>19050</xdr:rowOff>
    </xdr:to>
    <xdr:sp macro="" textlink="">
      <xdr:nvSpPr>
        <xdr:cNvPr id="2163" name="AutoShape 11"/>
        <xdr:cNvSpPr>
          <a:spLocks/>
        </xdr:cNvSpPr>
      </xdr:nvSpPr>
      <xdr:spPr bwMode="auto">
        <a:xfrm>
          <a:off x="38100" y="4621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550</xdr:row>
      <xdr:rowOff>19050</xdr:rowOff>
    </xdr:from>
    <xdr:to>
      <xdr:col>0</xdr:col>
      <xdr:colOff>38100</xdr:colOff>
      <xdr:row>550</xdr:row>
      <xdr:rowOff>19050</xdr:rowOff>
    </xdr:to>
    <xdr:sp macro="" textlink="">
      <xdr:nvSpPr>
        <xdr:cNvPr id="2164" name="AutoShape 16"/>
        <xdr:cNvSpPr>
          <a:spLocks/>
        </xdr:cNvSpPr>
      </xdr:nvSpPr>
      <xdr:spPr bwMode="auto">
        <a:xfrm>
          <a:off x="38100" y="465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550</xdr:row>
      <xdr:rowOff>19050</xdr:rowOff>
    </xdr:from>
    <xdr:to>
      <xdr:col>0</xdr:col>
      <xdr:colOff>38100</xdr:colOff>
      <xdr:row>550</xdr:row>
      <xdr:rowOff>19050</xdr:rowOff>
    </xdr:to>
    <xdr:sp macro="" textlink="">
      <xdr:nvSpPr>
        <xdr:cNvPr id="2165" name="AutoShape 15"/>
        <xdr:cNvSpPr>
          <a:spLocks/>
        </xdr:cNvSpPr>
      </xdr:nvSpPr>
      <xdr:spPr bwMode="auto">
        <a:xfrm>
          <a:off x="38100" y="465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550</xdr:row>
      <xdr:rowOff>19050</xdr:rowOff>
    </xdr:from>
    <xdr:to>
      <xdr:col>0</xdr:col>
      <xdr:colOff>38100</xdr:colOff>
      <xdr:row>550</xdr:row>
      <xdr:rowOff>19050</xdr:rowOff>
    </xdr:to>
    <xdr:sp macro="" textlink="">
      <xdr:nvSpPr>
        <xdr:cNvPr id="2166" name="AutoShape 14"/>
        <xdr:cNvSpPr>
          <a:spLocks/>
        </xdr:cNvSpPr>
      </xdr:nvSpPr>
      <xdr:spPr bwMode="auto">
        <a:xfrm>
          <a:off x="38100" y="465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550</xdr:row>
      <xdr:rowOff>19050</xdr:rowOff>
    </xdr:from>
    <xdr:to>
      <xdr:col>0</xdr:col>
      <xdr:colOff>38100</xdr:colOff>
      <xdr:row>550</xdr:row>
      <xdr:rowOff>19050</xdr:rowOff>
    </xdr:to>
    <xdr:sp macro="" textlink="">
      <xdr:nvSpPr>
        <xdr:cNvPr id="2167" name="AutoShape 13"/>
        <xdr:cNvSpPr>
          <a:spLocks/>
        </xdr:cNvSpPr>
      </xdr:nvSpPr>
      <xdr:spPr bwMode="auto">
        <a:xfrm>
          <a:off x="38100" y="465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550</xdr:row>
      <xdr:rowOff>19050</xdr:rowOff>
    </xdr:from>
    <xdr:to>
      <xdr:col>0</xdr:col>
      <xdr:colOff>38100</xdr:colOff>
      <xdr:row>550</xdr:row>
      <xdr:rowOff>19050</xdr:rowOff>
    </xdr:to>
    <xdr:sp macro="" textlink="">
      <xdr:nvSpPr>
        <xdr:cNvPr id="2168" name="AutoShape 12"/>
        <xdr:cNvSpPr>
          <a:spLocks/>
        </xdr:cNvSpPr>
      </xdr:nvSpPr>
      <xdr:spPr bwMode="auto">
        <a:xfrm>
          <a:off x="38100" y="465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550</xdr:row>
      <xdr:rowOff>19050</xdr:rowOff>
    </xdr:from>
    <xdr:to>
      <xdr:col>0</xdr:col>
      <xdr:colOff>38100</xdr:colOff>
      <xdr:row>550</xdr:row>
      <xdr:rowOff>19050</xdr:rowOff>
    </xdr:to>
    <xdr:sp macro="" textlink="">
      <xdr:nvSpPr>
        <xdr:cNvPr id="2169" name="AutoShape 11"/>
        <xdr:cNvSpPr>
          <a:spLocks/>
        </xdr:cNvSpPr>
      </xdr:nvSpPr>
      <xdr:spPr bwMode="auto">
        <a:xfrm>
          <a:off x="38100" y="465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3536" name="AutoShape 16"/>
        <xdr:cNvSpPr>
          <a:spLocks/>
        </xdr:cNvSpPr>
      </xdr:nvSpPr>
      <xdr:spPr bwMode="auto">
        <a:xfrm>
          <a:off x="38100" y="480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3537" name="AutoShape 15"/>
        <xdr:cNvSpPr>
          <a:spLocks/>
        </xdr:cNvSpPr>
      </xdr:nvSpPr>
      <xdr:spPr bwMode="auto">
        <a:xfrm>
          <a:off x="38100" y="480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3538" name="AutoShape 14"/>
        <xdr:cNvSpPr>
          <a:spLocks/>
        </xdr:cNvSpPr>
      </xdr:nvSpPr>
      <xdr:spPr bwMode="auto">
        <a:xfrm>
          <a:off x="38100" y="480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3539" name="AutoShape 13"/>
        <xdr:cNvSpPr>
          <a:spLocks/>
        </xdr:cNvSpPr>
      </xdr:nvSpPr>
      <xdr:spPr bwMode="auto">
        <a:xfrm>
          <a:off x="38100" y="480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3540" name="AutoShape 12"/>
        <xdr:cNvSpPr>
          <a:spLocks/>
        </xdr:cNvSpPr>
      </xdr:nvSpPr>
      <xdr:spPr bwMode="auto">
        <a:xfrm>
          <a:off x="38100" y="480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792</xdr:row>
      <xdr:rowOff>19050</xdr:rowOff>
    </xdr:from>
    <xdr:to>
      <xdr:col>0</xdr:col>
      <xdr:colOff>38100</xdr:colOff>
      <xdr:row>792</xdr:row>
      <xdr:rowOff>19050</xdr:rowOff>
    </xdr:to>
    <xdr:sp macro="" textlink="">
      <xdr:nvSpPr>
        <xdr:cNvPr id="3541" name="AutoShape 11"/>
        <xdr:cNvSpPr>
          <a:spLocks/>
        </xdr:cNvSpPr>
      </xdr:nvSpPr>
      <xdr:spPr bwMode="auto">
        <a:xfrm>
          <a:off x="38100" y="480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3560" name="AutoShape 16"/>
        <xdr:cNvSpPr>
          <a:spLocks/>
        </xdr:cNvSpPr>
      </xdr:nvSpPr>
      <xdr:spPr bwMode="auto">
        <a:xfrm>
          <a:off x="38100" y="4980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3561" name="AutoShape 15"/>
        <xdr:cNvSpPr>
          <a:spLocks/>
        </xdr:cNvSpPr>
      </xdr:nvSpPr>
      <xdr:spPr bwMode="auto">
        <a:xfrm>
          <a:off x="38100" y="4980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3562" name="AutoShape 14"/>
        <xdr:cNvSpPr>
          <a:spLocks/>
        </xdr:cNvSpPr>
      </xdr:nvSpPr>
      <xdr:spPr bwMode="auto">
        <a:xfrm>
          <a:off x="38100" y="4980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3563" name="AutoShape 13"/>
        <xdr:cNvSpPr>
          <a:spLocks/>
        </xdr:cNvSpPr>
      </xdr:nvSpPr>
      <xdr:spPr bwMode="auto">
        <a:xfrm>
          <a:off x="38100" y="4980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3564" name="AutoShape 12"/>
        <xdr:cNvSpPr>
          <a:spLocks/>
        </xdr:cNvSpPr>
      </xdr:nvSpPr>
      <xdr:spPr bwMode="auto">
        <a:xfrm>
          <a:off x="38100" y="4980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794</xdr:row>
      <xdr:rowOff>19050</xdr:rowOff>
    </xdr:from>
    <xdr:to>
      <xdr:col>0</xdr:col>
      <xdr:colOff>38100</xdr:colOff>
      <xdr:row>794</xdr:row>
      <xdr:rowOff>19050</xdr:rowOff>
    </xdr:to>
    <xdr:sp macro="" textlink="">
      <xdr:nvSpPr>
        <xdr:cNvPr id="3565" name="AutoShape 11"/>
        <xdr:cNvSpPr>
          <a:spLocks/>
        </xdr:cNvSpPr>
      </xdr:nvSpPr>
      <xdr:spPr bwMode="auto">
        <a:xfrm>
          <a:off x="38100" y="49806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566" name="AutoShape 16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567" name="AutoShape 15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568" name="AutoShape 14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569" name="AutoShape 13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570" name="AutoShape 12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571" name="AutoShape 11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572" name="AutoShape 16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573" name="AutoShape 15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574" name="AutoShape 14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575" name="AutoShape 13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576" name="AutoShape 12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577" name="AutoShape 11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578" name="AutoShape 16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579" name="AutoShape 15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580" name="AutoShape 14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581" name="AutoShape 13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582" name="AutoShape 12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583" name="AutoShape 11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584" name="AutoShape 16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585" name="AutoShape 15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586" name="AutoShape 14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587" name="AutoShape 13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588" name="AutoShape 12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589" name="AutoShape 11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590" name="AutoShape 16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591" name="AutoShape 15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592" name="AutoShape 14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593" name="AutoShape 13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594" name="AutoShape 12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595" name="AutoShape 11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596" name="AutoShape 16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597" name="AutoShape 15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598" name="AutoShape 14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599" name="AutoShape 13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600" name="AutoShape 12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601" name="AutoShape 11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602" name="AutoShape 16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603" name="AutoShape 15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604" name="AutoShape 14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605" name="AutoShape 13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606" name="AutoShape 12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607" name="AutoShape 11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608" name="AutoShape 16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609" name="AutoShape 15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610" name="AutoShape 14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611" name="AutoShape 13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612" name="AutoShape 12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613" name="AutoShape 11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614" name="AutoShape 16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615" name="AutoShape 15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616" name="AutoShape 14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617" name="AutoShape 13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618" name="AutoShape 12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619" name="AutoShape 11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620" name="AutoShape 16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621" name="AutoShape 15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622" name="AutoShape 14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623" name="AutoShape 13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624" name="AutoShape 12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625" name="AutoShape 11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626" name="AutoShape 16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627" name="AutoShape 15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628" name="AutoShape 14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629" name="AutoShape 13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630" name="AutoShape 12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631" name="AutoShape 11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632" name="AutoShape 16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633" name="AutoShape 15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634" name="AutoShape 14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635" name="AutoShape 13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636" name="AutoShape 12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637" name="AutoShape 11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38" name="AutoShape 16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39" name="AutoShape 15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40" name="AutoShape 14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41" name="AutoShape 13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42" name="AutoShape 12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643" name="AutoShape 11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44" name="AutoShape 16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45" name="AutoShape 15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46" name="AutoShape 14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47" name="AutoShape 13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48" name="AutoShape 12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649" name="AutoShape 11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650" name="AutoShape 16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651" name="AutoShape 15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652" name="AutoShape 14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653" name="AutoShape 13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654" name="AutoShape 12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655" name="AutoShape 11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656" name="AutoShape 16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657" name="AutoShape 15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658" name="AutoShape 14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659" name="AutoShape 13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660" name="AutoShape 12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661" name="AutoShape 11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662" name="AutoShape 16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663" name="AutoShape 15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664" name="AutoShape 14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665" name="AutoShape 13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666" name="AutoShape 12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667" name="AutoShape 11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668" name="AutoShape 16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669" name="AutoShape 15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670" name="AutoShape 14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671" name="AutoShape 13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672" name="AutoShape 12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673" name="AutoShape 11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674" name="AutoShape 16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675" name="AutoShape 15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676" name="AutoShape 14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677" name="AutoShape 13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678" name="AutoShape 12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679" name="AutoShape 11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680" name="AutoShape 16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681" name="AutoShape 15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682" name="AutoShape 14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683" name="AutoShape 13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684" name="AutoShape 12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685" name="AutoShape 11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686" name="AutoShape 16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687" name="AutoShape 15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688" name="AutoShape 14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689" name="AutoShape 13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690" name="AutoShape 12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691" name="AutoShape 11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692" name="AutoShape 16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693" name="AutoShape 15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694" name="AutoShape 14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695" name="AutoShape 13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696" name="AutoShape 12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697" name="AutoShape 11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3698" name="AutoShape 16"/>
        <xdr:cNvSpPr>
          <a:spLocks/>
        </xdr:cNvSpPr>
      </xdr:nvSpPr>
      <xdr:spPr bwMode="auto">
        <a:xfrm>
          <a:off x="38100" y="6564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3699" name="AutoShape 15"/>
        <xdr:cNvSpPr>
          <a:spLocks/>
        </xdr:cNvSpPr>
      </xdr:nvSpPr>
      <xdr:spPr bwMode="auto">
        <a:xfrm>
          <a:off x="38100" y="6564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3700" name="AutoShape 14"/>
        <xdr:cNvSpPr>
          <a:spLocks/>
        </xdr:cNvSpPr>
      </xdr:nvSpPr>
      <xdr:spPr bwMode="auto">
        <a:xfrm>
          <a:off x="38100" y="6564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3701" name="AutoShape 13"/>
        <xdr:cNvSpPr>
          <a:spLocks/>
        </xdr:cNvSpPr>
      </xdr:nvSpPr>
      <xdr:spPr bwMode="auto">
        <a:xfrm>
          <a:off x="38100" y="6564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3702" name="AutoShape 12"/>
        <xdr:cNvSpPr>
          <a:spLocks/>
        </xdr:cNvSpPr>
      </xdr:nvSpPr>
      <xdr:spPr bwMode="auto">
        <a:xfrm>
          <a:off x="38100" y="6564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839</xdr:row>
      <xdr:rowOff>19050</xdr:rowOff>
    </xdr:from>
    <xdr:to>
      <xdr:col>0</xdr:col>
      <xdr:colOff>38100</xdr:colOff>
      <xdr:row>839</xdr:row>
      <xdr:rowOff>19050</xdr:rowOff>
    </xdr:to>
    <xdr:sp macro="" textlink="">
      <xdr:nvSpPr>
        <xdr:cNvPr id="3703" name="AutoShape 11"/>
        <xdr:cNvSpPr>
          <a:spLocks/>
        </xdr:cNvSpPr>
      </xdr:nvSpPr>
      <xdr:spPr bwMode="auto">
        <a:xfrm>
          <a:off x="38100" y="6564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3704" name="AutoShape 16"/>
        <xdr:cNvSpPr>
          <a:spLocks/>
        </xdr:cNvSpPr>
      </xdr:nvSpPr>
      <xdr:spPr bwMode="auto">
        <a:xfrm>
          <a:off x="38100" y="66027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3705" name="AutoShape 15"/>
        <xdr:cNvSpPr>
          <a:spLocks/>
        </xdr:cNvSpPr>
      </xdr:nvSpPr>
      <xdr:spPr bwMode="auto">
        <a:xfrm>
          <a:off x="38100" y="66027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3706" name="AutoShape 14"/>
        <xdr:cNvSpPr>
          <a:spLocks/>
        </xdr:cNvSpPr>
      </xdr:nvSpPr>
      <xdr:spPr bwMode="auto">
        <a:xfrm>
          <a:off x="38100" y="66027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3707" name="AutoShape 13"/>
        <xdr:cNvSpPr>
          <a:spLocks/>
        </xdr:cNvSpPr>
      </xdr:nvSpPr>
      <xdr:spPr bwMode="auto">
        <a:xfrm>
          <a:off x="38100" y="66027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3708" name="AutoShape 12"/>
        <xdr:cNvSpPr>
          <a:spLocks/>
        </xdr:cNvSpPr>
      </xdr:nvSpPr>
      <xdr:spPr bwMode="auto">
        <a:xfrm>
          <a:off x="38100" y="66027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841</xdr:row>
      <xdr:rowOff>19050</xdr:rowOff>
    </xdr:from>
    <xdr:to>
      <xdr:col>0</xdr:col>
      <xdr:colOff>38100</xdr:colOff>
      <xdr:row>841</xdr:row>
      <xdr:rowOff>19050</xdr:rowOff>
    </xdr:to>
    <xdr:sp macro="" textlink="">
      <xdr:nvSpPr>
        <xdr:cNvPr id="3709" name="AutoShape 11"/>
        <xdr:cNvSpPr>
          <a:spLocks/>
        </xdr:cNvSpPr>
      </xdr:nvSpPr>
      <xdr:spPr bwMode="auto">
        <a:xfrm>
          <a:off x="38100" y="66027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710" name="AutoShape 16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711" name="AutoShape 15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712" name="AutoShape 14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713" name="AutoShape 13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714" name="AutoShape 12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796</xdr:row>
      <xdr:rowOff>19050</xdr:rowOff>
    </xdr:from>
    <xdr:to>
      <xdr:col>0</xdr:col>
      <xdr:colOff>38100</xdr:colOff>
      <xdr:row>796</xdr:row>
      <xdr:rowOff>19050</xdr:rowOff>
    </xdr:to>
    <xdr:sp macro="" textlink="">
      <xdr:nvSpPr>
        <xdr:cNvPr id="3715" name="AutoShape 11"/>
        <xdr:cNvSpPr>
          <a:spLocks/>
        </xdr:cNvSpPr>
      </xdr:nvSpPr>
      <xdr:spPr bwMode="auto">
        <a:xfrm>
          <a:off x="38100" y="501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716" name="AutoShape 16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717" name="AutoShape 15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718" name="AutoShape 14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719" name="AutoShape 13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720" name="AutoShape 12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798</xdr:row>
      <xdr:rowOff>19050</xdr:rowOff>
    </xdr:from>
    <xdr:to>
      <xdr:col>0</xdr:col>
      <xdr:colOff>38100</xdr:colOff>
      <xdr:row>798</xdr:row>
      <xdr:rowOff>19050</xdr:rowOff>
    </xdr:to>
    <xdr:sp macro="" textlink="">
      <xdr:nvSpPr>
        <xdr:cNvPr id="3721" name="AutoShape 11"/>
        <xdr:cNvSpPr>
          <a:spLocks/>
        </xdr:cNvSpPr>
      </xdr:nvSpPr>
      <xdr:spPr bwMode="auto">
        <a:xfrm>
          <a:off x="38100" y="50834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722" name="AutoShape 16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723" name="AutoShape 15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724" name="AutoShape 14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725" name="AutoShape 13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726" name="AutoShape 12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800</xdr:row>
      <xdr:rowOff>19050</xdr:rowOff>
    </xdr:from>
    <xdr:to>
      <xdr:col>0</xdr:col>
      <xdr:colOff>38100</xdr:colOff>
      <xdr:row>800</xdr:row>
      <xdr:rowOff>19050</xdr:rowOff>
    </xdr:to>
    <xdr:sp macro="" textlink="">
      <xdr:nvSpPr>
        <xdr:cNvPr id="3727" name="AutoShape 11"/>
        <xdr:cNvSpPr>
          <a:spLocks/>
        </xdr:cNvSpPr>
      </xdr:nvSpPr>
      <xdr:spPr bwMode="auto">
        <a:xfrm>
          <a:off x="38100" y="5164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728" name="AutoShape 16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729" name="AutoShape 15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730" name="AutoShape 14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731" name="AutoShape 13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732" name="AutoShape 12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802</xdr:row>
      <xdr:rowOff>19050</xdr:rowOff>
    </xdr:from>
    <xdr:to>
      <xdr:col>0</xdr:col>
      <xdr:colOff>38100</xdr:colOff>
      <xdr:row>802</xdr:row>
      <xdr:rowOff>19050</xdr:rowOff>
    </xdr:to>
    <xdr:sp macro="" textlink="">
      <xdr:nvSpPr>
        <xdr:cNvPr id="3733" name="AutoShape 11"/>
        <xdr:cNvSpPr>
          <a:spLocks/>
        </xdr:cNvSpPr>
      </xdr:nvSpPr>
      <xdr:spPr bwMode="auto">
        <a:xfrm>
          <a:off x="38100" y="5423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734" name="AutoShape 16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735" name="AutoShape 15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736" name="AutoShape 14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737" name="AutoShape 13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738" name="AutoShape 12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804</xdr:row>
      <xdr:rowOff>19050</xdr:rowOff>
    </xdr:from>
    <xdr:to>
      <xdr:col>0</xdr:col>
      <xdr:colOff>38100</xdr:colOff>
      <xdr:row>804</xdr:row>
      <xdr:rowOff>19050</xdr:rowOff>
    </xdr:to>
    <xdr:sp macro="" textlink="">
      <xdr:nvSpPr>
        <xdr:cNvPr id="3739" name="AutoShape 11"/>
        <xdr:cNvSpPr>
          <a:spLocks/>
        </xdr:cNvSpPr>
      </xdr:nvSpPr>
      <xdr:spPr bwMode="auto">
        <a:xfrm>
          <a:off x="38100" y="5488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740" name="AutoShape 16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741" name="AutoShape 15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742" name="AutoShape 14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743" name="AutoShape 13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744" name="AutoShape 12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806</xdr:row>
      <xdr:rowOff>19050</xdr:rowOff>
    </xdr:from>
    <xdr:to>
      <xdr:col>0</xdr:col>
      <xdr:colOff>38100</xdr:colOff>
      <xdr:row>806</xdr:row>
      <xdr:rowOff>19050</xdr:rowOff>
    </xdr:to>
    <xdr:sp macro="" textlink="">
      <xdr:nvSpPr>
        <xdr:cNvPr id="3745" name="AutoShape 11"/>
        <xdr:cNvSpPr>
          <a:spLocks/>
        </xdr:cNvSpPr>
      </xdr:nvSpPr>
      <xdr:spPr bwMode="auto">
        <a:xfrm>
          <a:off x="38100" y="56826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746" name="AutoShape 16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747" name="AutoShape 15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748" name="AutoShape 14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749" name="AutoShape 13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750" name="AutoShape 12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808</xdr:row>
      <xdr:rowOff>19050</xdr:rowOff>
    </xdr:from>
    <xdr:to>
      <xdr:col>0</xdr:col>
      <xdr:colOff>38100</xdr:colOff>
      <xdr:row>808</xdr:row>
      <xdr:rowOff>19050</xdr:rowOff>
    </xdr:to>
    <xdr:sp macro="" textlink="">
      <xdr:nvSpPr>
        <xdr:cNvPr id="3751" name="AutoShape 11"/>
        <xdr:cNvSpPr>
          <a:spLocks/>
        </xdr:cNvSpPr>
      </xdr:nvSpPr>
      <xdr:spPr bwMode="auto">
        <a:xfrm>
          <a:off x="38100" y="57473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752" name="AutoShape 16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753" name="AutoShape 15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754" name="AutoShape 14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755" name="AutoShape 13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756" name="AutoShape 12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810</xdr:row>
      <xdr:rowOff>19050</xdr:rowOff>
    </xdr:from>
    <xdr:to>
      <xdr:col>0</xdr:col>
      <xdr:colOff>38100</xdr:colOff>
      <xdr:row>810</xdr:row>
      <xdr:rowOff>19050</xdr:rowOff>
    </xdr:to>
    <xdr:sp macro="" textlink="">
      <xdr:nvSpPr>
        <xdr:cNvPr id="3757" name="AutoShape 11"/>
        <xdr:cNvSpPr>
          <a:spLocks/>
        </xdr:cNvSpPr>
      </xdr:nvSpPr>
      <xdr:spPr bwMode="auto">
        <a:xfrm>
          <a:off x="38100" y="58121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758" name="AutoShape 16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759" name="AutoShape 15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760" name="AutoShape 14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761" name="AutoShape 13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762" name="AutoShape 12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812</xdr:row>
      <xdr:rowOff>19050</xdr:rowOff>
    </xdr:from>
    <xdr:to>
      <xdr:col>0</xdr:col>
      <xdr:colOff>38100</xdr:colOff>
      <xdr:row>812</xdr:row>
      <xdr:rowOff>19050</xdr:rowOff>
    </xdr:to>
    <xdr:sp macro="" textlink="">
      <xdr:nvSpPr>
        <xdr:cNvPr id="3763" name="AutoShape 11"/>
        <xdr:cNvSpPr>
          <a:spLocks/>
        </xdr:cNvSpPr>
      </xdr:nvSpPr>
      <xdr:spPr bwMode="auto">
        <a:xfrm>
          <a:off x="38100" y="5850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764" name="AutoShape 16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765" name="AutoShape 15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766" name="AutoShape 14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767" name="AutoShape 13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768" name="AutoShape 12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814</xdr:row>
      <xdr:rowOff>19050</xdr:rowOff>
    </xdr:from>
    <xdr:to>
      <xdr:col>0</xdr:col>
      <xdr:colOff>38100</xdr:colOff>
      <xdr:row>814</xdr:row>
      <xdr:rowOff>19050</xdr:rowOff>
    </xdr:to>
    <xdr:sp macro="" textlink="">
      <xdr:nvSpPr>
        <xdr:cNvPr id="3769" name="AutoShape 11"/>
        <xdr:cNvSpPr>
          <a:spLocks/>
        </xdr:cNvSpPr>
      </xdr:nvSpPr>
      <xdr:spPr bwMode="auto">
        <a:xfrm>
          <a:off x="38100" y="5901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770" name="AutoShape 16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771" name="AutoShape 15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772" name="AutoShape 14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773" name="AutoShape 13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774" name="AutoShape 12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816</xdr:row>
      <xdr:rowOff>19050</xdr:rowOff>
    </xdr:from>
    <xdr:to>
      <xdr:col>0</xdr:col>
      <xdr:colOff>38100</xdr:colOff>
      <xdr:row>816</xdr:row>
      <xdr:rowOff>19050</xdr:rowOff>
    </xdr:to>
    <xdr:sp macro="" textlink="">
      <xdr:nvSpPr>
        <xdr:cNvPr id="3775" name="AutoShape 11"/>
        <xdr:cNvSpPr>
          <a:spLocks/>
        </xdr:cNvSpPr>
      </xdr:nvSpPr>
      <xdr:spPr bwMode="auto">
        <a:xfrm>
          <a:off x="38100" y="59531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776" name="AutoShape 16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777" name="AutoShape 15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778" name="AutoShape 14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779" name="AutoShape 13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780" name="AutoShape 12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818</xdr:row>
      <xdr:rowOff>19050</xdr:rowOff>
    </xdr:from>
    <xdr:to>
      <xdr:col>0</xdr:col>
      <xdr:colOff>38100</xdr:colOff>
      <xdr:row>818</xdr:row>
      <xdr:rowOff>19050</xdr:rowOff>
    </xdr:to>
    <xdr:sp macro="" textlink="">
      <xdr:nvSpPr>
        <xdr:cNvPr id="3781" name="AutoShape 11"/>
        <xdr:cNvSpPr>
          <a:spLocks/>
        </xdr:cNvSpPr>
      </xdr:nvSpPr>
      <xdr:spPr bwMode="auto">
        <a:xfrm>
          <a:off x="38100" y="6004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782" name="AutoShape 16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783" name="AutoShape 15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784" name="AutoShape 14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785" name="AutoShape 13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786" name="AutoShape 12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820</xdr:row>
      <xdr:rowOff>19050</xdr:rowOff>
    </xdr:from>
    <xdr:to>
      <xdr:col>0</xdr:col>
      <xdr:colOff>38100</xdr:colOff>
      <xdr:row>820</xdr:row>
      <xdr:rowOff>19050</xdr:rowOff>
    </xdr:to>
    <xdr:sp macro="" textlink="">
      <xdr:nvSpPr>
        <xdr:cNvPr id="3787" name="AutoShape 11"/>
        <xdr:cNvSpPr>
          <a:spLocks/>
        </xdr:cNvSpPr>
      </xdr:nvSpPr>
      <xdr:spPr bwMode="auto">
        <a:xfrm>
          <a:off x="38100" y="60559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88" name="AutoShape 16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89" name="AutoShape 15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90" name="AutoShape 14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91" name="AutoShape 13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92" name="AutoShape 12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822</xdr:row>
      <xdr:rowOff>19050</xdr:rowOff>
    </xdr:from>
    <xdr:to>
      <xdr:col>0</xdr:col>
      <xdr:colOff>38100</xdr:colOff>
      <xdr:row>822</xdr:row>
      <xdr:rowOff>19050</xdr:rowOff>
    </xdr:to>
    <xdr:sp macro="" textlink="">
      <xdr:nvSpPr>
        <xdr:cNvPr id="3793" name="AutoShape 11"/>
        <xdr:cNvSpPr>
          <a:spLocks/>
        </xdr:cNvSpPr>
      </xdr:nvSpPr>
      <xdr:spPr bwMode="auto">
        <a:xfrm>
          <a:off x="38100" y="61207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94" name="AutoShape 16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95" name="AutoShape 15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96" name="AutoShape 14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97" name="AutoShape 13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98" name="AutoShape 12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824</xdr:row>
      <xdr:rowOff>19050</xdr:rowOff>
    </xdr:from>
    <xdr:to>
      <xdr:col>0</xdr:col>
      <xdr:colOff>38100</xdr:colOff>
      <xdr:row>824</xdr:row>
      <xdr:rowOff>19050</xdr:rowOff>
    </xdr:to>
    <xdr:sp macro="" textlink="">
      <xdr:nvSpPr>
        <xdr:cNvPr id="3799" name="AutoShape 11"/>
        <xdr:cNvSpPr>
          <a:spLocks/>
        </xdr:cNvSpPr>
      </xdr:nvSpPr>
      <xdr:spPr bwMode="auto">
        <a:xfrm>
          <a:off x="38100" y="61588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00" name="AutoShape 16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01" name="AutoShape 15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02" name="AutoShape 14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03" name="AutoShape 13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04" name="AutoShape 12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826</xdr:row>
      <xdr:rowOff>19050</xdr:rowOff>
    </xdr:from>
    <xdr:to>
      <xdr:col>0</xdr:col>
      <xdr:colOff>38100</xdr:colOff>
      <xdr:row>826</xdr:row>
      <xdr:rowOff>19050</xdr:rowOff>
    </xdr:to>
    <xdr:sp macro="" textlink="">
      <xdr:nvSpPr>
        <xdr:cNvPr id="3805" name="AutoShape 11"/>
        <xdr:cNvSpPr>
          <a:spLocks/>
        </xdr:cNvSpPr>
      </xdr:nvSpPr>
      <xdr:spPr bwMode="auto">
        <a:xfrm>
          <a:off x="38100" y="6210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06" name="AutoShape 16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07" name="AutoShape 15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08" name="AutoShape 14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09" name="AutoShape 13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10" name="AutoShape 12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828</xdr:row>
      <xdr:rowOff>19050</xdr:rowOff>
    </xdr:from>
    <xdr:to>
      <xdr:col>0</xdr:col>
      <xdr:colOff>38100</xdr:colOff>
      <xdr:row>828</xdr:row>
      <xdr:rowOff>19050</xdr:rowOff>
    </xdr:to>
    <xdr:sp macro="" textlink="">
      <xdr:nvSpPr>
        <xdr:cNvPr id="3811" name="AutoShape 11"/>
        <xdr:cNvSpPr>
          <a:spLocks/>
        </xdr:cNvSpPr>
      </xdr:nvSpPr>
      <xdr:spPr bwMode="auto">
        <a:xfrm>
          <a:off x="38100" y="6261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812" name="AutoShape 16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813" name="AutoShape 15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814" name="AutoShape 14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815" name="AutoShape 13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816" name="AutoShape 12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830</xdr:row>
      <xdr:rowOff>19050</xdr:rowOff>
    </xdr:from>
    <xdr:to>
      <xdr:col>0</xdr:col>
      <xdr:colOff>38100</xdr:colOff>
      <xdr:row>830</xdr:row>
      <xdr:rowOff>19050</xdr:rowOff>
    </xdr:to>
    <xdr:sp macro="" textlink="">
      <xdr:nvSpPr>
        <xdr:cNvPr id="3817" name="AutoShape 11"/>
        <xdr:cNvSpPr>
          <a:spLocks/>
        </xdr:cNvSpPr>
      </xdr:nvSpPr>
      <xdr:spPr bwMode="auto">
        <a:xfrm>
          <a:off x="38100" y="6313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818" name="AutoShape 16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819" name="AutoShape 15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820" name="AutoShape 14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821" name="AutoShape 13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822" name="AutoShape 12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832</xdr:row>
      <xdr:rowOff>19050</xdr:rowOff>
    </xdr:from>
    <xdr:to>
      <xdr:col>0</xdr:col>
      <xdr:colOff>38100</xdr:colOff>
      <xdr:row>832</xdr:row>
      <xdr:rowOff>19050</xdr:rowOff>
    </xdr:to>
    <xdr:sp macro="" textlink="">
      <xdr:nvSpPr>
        <xdr:cNvPr id="3823" name="AutoShape 11"/>
        <xdr:cNvSpPr>
          <a:spLocks/>
        </xdr:cNvSpPr>
      </xdr:nvSpPr>
      <xdr:spPr bwMode="auto">
        <a:xfrm>
          <a:off x="38100" y="63779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824" name="AutoShape 16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825" name="AutoShape 15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826" name="AutoShape 14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827" name="AutoShape 13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828" name="AutoShape 12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834</xdr:row>
      <xdr:rowOff>19050</xdr:rowOff>
    </xdr:from>
    <xdr:to>
      <xdr:col>0</xdr:col>
      <xdr:colOff>38100</xdr:colOff>
      <xdr:row>834</xdr:row>
      <xdr:rowOff>19050</xdr:rowOff>
    </xdr:to>
    <xdr:sp macro="" textlink="">
      <xdr:nvSpPr>
        <xdr:cNvPr id="3829" name="AutoShape 11"/>
        <xdr:cNvSpPr>
          <a:spLocks/>
        </xdr:cNvSpPr>
      </xdr:nvSpPr>
      <xdr:spPr bwMode="auto">
        <a:xfrm>
          <a:off x="38100" y="64293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830" name="AutoShape 16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831" name="AutoShape 15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832" name="AutoShape 14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833" name="AutoShape 13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834" name="AutoShape 12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836</xdr:row>
      <xdr:rowOff>19050</xdr:rowOff>
    </xdr:from>
    <xdr:to>
      <xdr:col>0</xdr:col>
      <xdr:colOff>38100</xdr:colOff>
      <xdr:row>836</xdr:row>
      <xdr:rowOff>19050</xdr:rowOff>
    </xdr:to>
    <xdr:sp macro="" textlink="">
      <xdr:nvSpPr>
        <xdr:cNvPr id="3835" name="AutoShape 11"/>
        <xdr:cNvSpPr>
          <a:spLocks/>
        </xdr:cNvSpPr>
      </xdr:nvSpPr>
      <xdr:spPr bwMode="auto">
        <a:xfrm>
          <a:off x="38100" y="6494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836" name="AutoShape 16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837" name="AutoShape 15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838" name="AutoShape 14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839" name="AutoShape 13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840" name="AutoShape 12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838</xdr:row>
      <xdr:rowOff>19050</xdr:rowOff>
    </xdr:from>
    <xdr:to>
      <xdr:col>0</xdr:col>
      <xdr:colOff>38100</xdr:colOff>
      <xdr:row>838</xdr:row>
      <xdr:rowOff>19050</xdr:rowOff>
    </xdr:to>
    <xdr:sp macro="" textlink="">
      <xdr:nvSpPr>
        <xdr:cNvPr id="3841" name="AutoShape 11"/>
        <xdr:cNvSpPr>
          <a:spLocks/>
        </xdr:cNvSpPr>
      </xdr:nvSpPr>
      <xdr:spPr bwMode="auto">
        <a:xfrm>
          <a:off x="38100" y="65455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3842" name="AutoShape 16"/>
        <xdr:cNvSpPr>
          <a:spLocks/>
        </xdr:cNvSpPr>
      </xdr:nvSpPr>
      <xdr:spPr bwMode="auto">
        <a:xfrm>
          <a:off x="38100" y="6583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3843" name="AutoShape 15"/>
        <xdr:cNvSpPr>
          <a:spLocks/>
        </xdr:cNvSpPr>
      </xdr:nvSpPr>
      <xdr:spPr bwMode="auto">
        <a:xfrm>
          <a:off x="38100" y="6583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3844" name="AutoShape 14"/>
        <xdr:cNvSpPr>
          <a:spLocks/>
        </xdr:cNvSpPr>
      </xdr:nvSpPr>
      <xdr:spPr bwMode="auto">
        <a:xfrm>
          <a:off x="38100" y="6583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3845" name="AutoShape 13"/>
        <xdr:cNvSpPr>
          <a:spLocks/>
        </xdr:cNvSpPr>
      </xdr:nvSpPr>
      <xdr:spPr bwMode="auto">
        <a:xfrm>
          <a:off x="38100" y="6583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3846" name="AutoShape 12"/>
        <xdr:cNvSpPr>
          <a:spLocks/>
        </xdr:cNvSpPr>
      </xdr:nvSpPr>
      <xdr:spPr bwMode="auto">
        <a:xfrm>
          <a:off x="38100" y="6583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840</xdr:row>
      <xdr:rowOff>19050</xdr:rowOff>
    </xdr:from>
    <xdr:to>
      <xdr:col>0</xdr:col>
      <xdr:colOff>38100</xdr:colOff>
      <xdr:row>840</xdr:row>
      <xdr:rowOff>19050</xdr:rowOff>
    </xdr:to>
    <xdr:sp macro="" textlink="">
      <xdr:nvSpPr>
        <xdr:cNvPr id="3847" name="AutoShape 11"/>
        <xdr:cNvSpPr>
          <a:spLocks/>
        </xdr:cNvSpPr>
      </xdr:nvSpPr>
      <xdr:spPr bwMode="auto">
        <a:xfrm>
          <a:off x="38100" y="6583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3848" name="AutoShape 16"/>
        <xdr:cNvSpPr>
          <a:spLocks/>
        </xdr:cNvSpPr>
      </xdr:nvSpPr>
      <xdr:spPr bwMode="auto">
        <a:xfrm>
          <a:off x="38100" y="6621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3849" name="AutoShape 15"/>
        <xdr:cNvSpPr>
          <a:spLocks/>
        </xdr:cNvSpPr>
      </xdr:nvSpPr>
      <xdr:spPr bwMode="auto">
        <a:xfrm>
          <a:off x="38100" y="6621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3850" name="AutoShape 14"/>
        <xdr:cNvSpPr>
          <a:spLocks/>
        </xdr:cNvSpPr>
      </xdr:nvSpPr>
      <xdr:spPr bwMode="auto">
        <a:xfrm>
          <a:off x="38100" y="6621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3851" name="AutoShape 13"/>
        <xdr:cNvSpPr>
          <a:spLocks/>
        </xdr:cNvSpPr>
      </xdr:nvSpPr>
      <xdr:spPr bwMode="auto">
        <a:xfrm>
          <a:off x="38100" y="6621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3852" name="AutoShape 12"/>
        <xdr:cNvSpPr>
          <a:spLocks/>
        </xdr:cNvSpPr>
      </xdr:nvSpPr>
      <xdr:spPr bwMode="auto">
        <a:xfrm>
          <a:off x="38100" y="6621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842</xdr:row>
      <xdr:rowOff>19050</xdr:rowOff>
    </xdr:from>
    <xdr:to>
      <xdr:col>0</xdr:col>
      <xdr:colOff>38100</xdr:colOff>
      <xdr:row>842</xdr:row>
      <xdr:rowOff>19050</xdr:rowOff>
    </xdr:to>
    <xdr:sp macro="" textlink="">
      <xdr:nvSpPr>
        <xdr:cNvPr id="3853" name="AutoShape 11"/>
        <xdr:cNvSpPr>
          <a:spLocks/>
        </xdr:cNvSpPr>
      </xdr:nvSpPr>
      <xdr:spPr bwMode="auto">
        <a:xfrm>
          <a:off x="38100" y="66217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3854" name="AutoShape 16"/>
        <xdr:cNvSpPr>
          <a:spLocks/>
        </xdr:cNvSpPr>
      </xdr:nvSpPr>
      <xdr:spPr bwMode="auto">
        <a:xfrm>
          <a:off x="38100" y="6659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3855" name="AutoShape 15"/>
        <xdr:cNvSpPr>
          <a:spLocks/>
        </xdr:cNvSpPr>
      </xdr:nvSpPr>
      <xdr:spPr bwMode="auto">
        <a:xfrm>
          <a:off x="38100" y="6659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3856" name="AutoShape 14"/>
        <xdr:cNvSpPr>
          <a:spLocks/>
        </xdr:cNvSpPr>
      </xdr:nvSpPr>
      <xdr:spPr bwMode="auto">
        <a:xfrm>
          <a:off x="38100" y="6659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3857" name="AutoShape 13"/>
        <xdr:cNvSpPr>
          <a:spLocks/>
        </xdr:cNvSpPr>
      </xdr:nvSpPr>
      <xdr:spPr bwMode="auto">
        <a:xfrm>
          <a:off x="38100" y="6659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3858" name="AutoShape 12"/>
        <xdr:cNvSpPr>
          <a:spLocks/>
        </xdr:cNvSpPr>
      </xdr:nvSpPr>
      <xdr:spPr bwMode="auto">
        <a:xfrm>
          <a:off x="38100" y="6659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855</xdr:row>
      <xdr:rowOff>19050</xdr:rowOff>
    </xdr:from>
    <xdr:to>
      <xdr:col>0</xdr:col>
      <xdr:colOff>38100</xdr:colOff>
      <xdr:row>855</xdr:row>
      <xdr:rowOff>19050</xdr:rowOff>
    </xdr:to>
    <xdr:sp macro="" textlink="">
      <xdr:nvSpPr>
        <xdr:cNvPr id="3859" name="AutoShape 11"/>
        <xdr:cNvSpPr>
          <a:spLocks/>
        </xdr:cNvSpPr>
      </xdr:nvSpPr>
      <xdr:spPr bwMode="auto">
        <a:xfrm>
          <a:off x="38100" y="6659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3860" name="AutoShape 16"/>
        <xdr:cNvSpPr>
          <a:spLocks/>
        </xdr:cNvSpPr>
      </xdr:nvSpPr>
      <xdr:spPr bwMode="auto">
        <a:xfrm>
          <a:off x="38100" y="6697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3861" name="AutoShape 15"/>
        <xdr:cNvSpPr>
          <a:spLocks/>
        </xdr:cNvSpPr>
      </xdr:nvSpPr>
      <xdr:spPr bwMode="auto">
        <a:xfrm>
          <a:off x="38100" y="6697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3862" name="AutoShape 14"/>
        <xdr:cNvSpPr>
          <a:spLocks/>
        </xdr:cNvSpPr>
      </xdr:nvSpPr>
      <xdr:spPr bwMode="auto">
        <a:xfrm>
          <a:off x="38100" y="6697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3863" name="AutoShape 13"/>
        <xdr:cNvSpPr>
          <a:spLocks/>
        </xdr:cNvSpPr>
      </xdr:nvSpPr>
      <xdr:spPr bwMode="auto">
        <a:xfrm>
          <a:off x="38100" y="6697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3864" name="AutoShape 12"/>
        <xdr:cNvSpPr>
          <a:spLocks/>
        </xdr:cNvSpPr>
      </xdr:nvSpPr>
      <xdr:spPr bwMode="auto">
        <a:xfrm>
          <a:off x="38100" y="6697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860</xdr:row>
      <xdr:rowOff>19050</xdr:rowOff>
    </xdr:from>
    <xdr:to>
      <xdr:col>0</xdr:col>
      <xdr:colOff>38100</xdr:colOff>
      <xdr:row>860</xdr:row>
      <xdr:rowOff>19050</xdr:rowOff>
    </xdr:to>
    <xdr:sp macro="" textlink="">
      <xdr:nvSpPr>
        <xdr:cNvPr id="3865" name="AutoShape 11"/>
        <xdr:cNvSpPr>
          <a:spLocks/>
        </xdr:cNvSpPr>
      </xdr:nvSpPr>
      <xdr:spPr bwMode="auto">
        <a:xfrm>
          <a:off x="38100" y="6697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3866" name="AutoShape 16"/>
        <xdr:cNvSpPr>
          <a:spLocks/>
        </xdr:cNvSpPr>
      </xdr:nvSpPr>
      <xdr:spPr bwMode="auto">
        <a:xfrm>
          <a:off x="38100" y="6749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3867" name="AutoShape 15"/>
        <xdr:cNvSpPr>
          <a:spLocks/>
        </xdr:cNvSpPr>
      </xdr:nvSpPr>
      <xdr:spPr bwMode="auto">
        <a:xfrm>
          <a:off x="38100" y="6749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3868" name="AutoShape 14"/>
        <xdr:cNvSpPr>
          <a:spLocks/>
        </xdr:cNvSpPr>
      </xdr:nvSpPr>
      <xdr:spPr bwMode="auto">
        <a:xfrm>
          <a:off x="38100" y="6749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3869" name="AutoShape 13"/>
        <xdr:cNvSpPr>
          <a:spLocks/>
        </xdr:cNvSpPr>
      </xdr:nvSpPr>
      <xdr:spPr bwMode="auto">
        <a:xfrm>
          <a:off x="38100" y="6749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3870" name="AutoShape 12"/>
        <xdr:cNvSpPr>
          <a:spLocks/>
        </xdr:cNvSpPr>
      </xdr:nvSpPr>
      <xdr:spPr bwMode="auto">
        <a:xfrm>
          <a:off x="38100" y="6749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862</xdr:row>
      <xdr:rowOff>19050</xdr:rowOff>
    </xdr:from>
    <xdr:to>
      <xdr:col>0</xdr:col>
      <xdr:colOff>38100</xdr:colOff>
      <xdr:row>862</xdr:row>
      <xdr:rowOff>19050</xdr:rowOff>
    </xdr:to>
    <xdr:sp macro="" textlink="">
      <xdr:nvSpPr>
        <xdr:cNvPr id="3871" name="AutoShape 11"/>
        <xdr:cNvSpPr>
          <a:spLocks/>
        </xdr:cNvSpPr>
      </xdr:nvSpPr>
      <xdr:spPr bwMode="auto">
        <a:xfrm>
          <a:off x="38100" y="6749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3884" name="AutoShape 16"/>
        <xdr:cNvSpPr>
          <a:spLocks/>
        </xdr:cNvSpPr>
      </xdr:nvSpPr>
      <xdr:spPr bwMode="auto">
        <a:xfrm>
          <a:off x="38100" y="68637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3885" name="AutoShape 15"/>
        <xdr:cNvSpPr>
          <a:spLocks/>
        </xdr:cNvSpPr>
      </xdr:nvSpPr>
      <xdr:spPr bwMode="auto">
        <a:xfrm>
          <a:off x="38100" y="68637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3886" name="AutoShape 14"/>
        <xdr:cNvSpPr>
          <a:spLocks/>
        </xdr:cNvSpPr>
      </xdr:nvSpPr>
      <xdr:spPr bwMode="auto">
        <a:xfrm>
          <a:off x="38100" y="68637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3887" name="AutoShape 13"/>
        <xdr:cNvSpPr>
          <a:spLocks/>
        </xdr:cNvSpPr>
      </xdr:nvSpPr>
      <xdr:spPr bwMode="auto">
        <a:xfrm>
          <a:off x="38100" y="68637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3888" name="AutoShape 12"/>
        <xdr:cNvSpPr>
          <a:spLocks/>
        </xdr:cNvSpPr>
      </xdr:nvSpPr>
      <xdr:spPr bwMode="auto">
        <a:xfrm>
          <a:off x="38100" y="68637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867</xdr:row>
      <xdr:rowOff>19050</xdr:rowOff>
    </xdr:from>
    <xdr:to>
      <xdr:col>0</xdr:col>
      <xdr:colOff>38100</xdr:colOff>
      <xdr:row>867</xdr:row>
      <xdr:rowOff>19050</xdr:rowOff>
    </xdr:to>
    <xdr:sp macro="" textlink="">
      <xdr:nvSpPr>
        <xdr:cNvPr id="3889" name="AutoShape 11"/>
        <xdr:cNvSpPr>
          <a:spLocks/>
        </xdr:cNvSpPr>
      </xdr:nvSpPr>
      <xdr:spPr bwMode="auto">
        <a:xfrm>
          <a:off x="38100" y="68637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3890" name="AutoShape 16"/>
        <xdr:cNvSpPr>
          <a:spLocks/>
        </xdr:cNvSpPr>
      </xdr:nvSpPr>
      <xdr:spPr bwMode="auto">
        <a:xfrm>
          <a:off x="38100" y="69284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3891" name="AutoShape 15"/>
        <xdr:cNvSpPr>
          <a:spLocks/>
        </xdr:cNvSpPr>
      </xdr:nvSpPr>
      <xdr:spPr bwMode="auto">
        <a:xfrm>
          <a:off x="38100" y="69284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3892" name="AutoShape 14"/>
        <xdr:cNvSpPr>
          <a:spLocks/>
        </xdr:cNvSpPr>
      </xdr:nvSpPr>
      <xdr:spPr bwMode="auto">
        <a:xfrm>
          <a:off x="38100" y="69284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3893" name="AutoShape 13"/>
        <xdr:cNvSpPr>
          <a:spLocks/>
        </xdr:cNvSpPr>
      </xdr:nvSpPr>
      <xdr:spPr bwMode="auto">
        <a:xfrm>
          <a:off x="38100" y="69284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3894" name="AutoShape 12"/>
        <xdr:cNvSpPr>
          <a:spLocks/>
        </xdr:cNvSpPr>
      </xdr:nvSpPr>
      <xdr:spPr bwMode="auto">
        <a:xfrm>
          <a:off x="38100" y="69284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869</xdr:row>
      <xdr:rowOff>19050</xdr:rowOff>
    </xdr:from>
    <xdr:to>
      <xdr:col>0</xdr:col>
      <xdr:colOff>38100</xdr:colOff>
      <xdr:row>869</xdr:row>
      <xdr:rowOff>19050</xdr:rowOff>
    </xdr:to>
    <xdr:sp macro="" textlink="">
      <xdr:nvSpPr>
        <xdr:cNvPr id="3895" name="AutoShape 11"/>
        <xdr:cNvSpPr>
          <a:spLocks/>
        </xdr:cNvSpPr>
      </xdr:nvSpPr>
      <xdr:spPr bwMode="auto">
        <a:xfrm>
          <a:off x="38100" y="69284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3896" name="AutoShape 16"/>
        <xdr:cNvSpPr>
          <a:spLocks/>
        </xdr:cNvSpPr>
      </xdr:nvSpPr>
      <xdr:spPr bwMode="auto">
        <a:xfrm>
          <a:off x="38100" y="6993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3897" name="AutoShape 15"/>
        <xdr:cNvSpPr>
          <a:spLocks/>
        </xdr:cNvSpPr>
      </xdr:nvSpPr>
      <xdr:spPr bwMode="auto">
        <a:xfrm>
          <a:off x="38100" y="6993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3898" name="AutoShape 14"/>
        <xdr:cNvSpPr>
          <a:spLocks/>
        </xdr:cNvSpPr>
      </xdr:nvSpPr>
      <xdr:spPr bwMode="auto">
        <a:xfrm>
          <a:off x="38100" y="6993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3899" name="AutoShape 13"/>
        <xdr:cNvSpPr>
          <a:spLocks/>
        </xdr:cNvSpPr>
      </xdr:nvSpPr>
      <xdr:spPr bwMode="auto">
        <a:xfrm>
          <a:off x="38100" y="6993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3900" name="AutoShape 12"/>
        <xdr:cNvSpPr>
          <a:spLocks/>
        </xdr:cNvSpPr>
      </xdr:nvSpPr>
      <xdr:spPr bwMode="auto">
        <a:xfrm>
          <a:off x="38100" y="6993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871</xdr:row>
      <xdr:rowOff>19050</xdr:rowOff>
    </xdr:from>
    <xdr:to>
      <xdr:col>0</xdr:col>
      <xdr:colOff>38100</xdr:colOff>
      <xdr:row>871</xdr:row>
      <xdr:rowOff>19050</xdr:rowOff>
    </xdr:to>
    <xdr:sp macro="" textlink="">
      <xdr:nvSpPr>
        <xdr:cNvPr id="3901" name="AutoShape 11"/>
        <xdr:cNvSpPr>
          <a:spLocks/>
        </xdr:cNvSpPr>
      </xdr:nvSpPr>
      <xdr:spPr bwMode="auto">
        <a:xfrm>
          <a:off x="38100" y="6993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0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0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0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0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0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0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1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2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225</xdr:row>
      <xdr:rowOff>19050</xdr:rowOff>
    </xdr:from>
    <xdr:to>
      <xdr:col>0</xdr:col>
      <xdr:colOff>38100</xdr:colOff>
      <xdr:row>225</xdr:row>
      <xdr:rowOff>19050</xdr:rowOff>
    </xdr:to>
    <xdr:sp macro="" textlink="">
      <xdr:nvSpPr>
        <xdr:cNvPr id="102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2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227</xdr:row>
      <xdr:rowOff>19050</xdr:rowOff>
    </xdr:from>
    <xdr:to>
      <xdr:col>0</xdr:col>
      <xdr:colOff>38100</xdr:colOff>
      <xdr:row>227</xdr:row>
      <xdr:rowOff>19050</xdr:rowOff>
    </xdr:to>
    <xdr:sp macro="" textlink="">
      <xdr:nvSpPr>
        <xdr:cNvPr id="103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4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229</xdr:row>
      <xdr:rowOff>19050</xdr:rowOff>
    </xdr:from>
    <xdr:to>
      <xdr:col>0</xdr:col>
      <xdr:colOff>38100</xdr:colOff>
      <xdr:row>229</xdr:row>
      <xdr:rowOff>19050</xdr:rowOff>
    </xdr:to>
    <xdr:sp macro="" textlink="">
      <xdr:nvSpPr>
        <xdr:cNvPr id="105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5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5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6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7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7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7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7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7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231</xdr:row>
      <xdr:rowOff>19050</xdr:rowOff>
    </xdr:from>
    <xdr:to>
      <xdr:col>0</xdr:col>
      <xdr:colOff>38100</xdr:colOff>
      <xdr:row>231</xdr:row>
      <xdr:rowOff>19050</xdr:rowOff>
    </xdr:to>
    <xdr:sp macro="" textlink="">
      <xdr:nvSpPr>
        <xdr:cNvPr id="107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7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7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7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7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8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9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9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9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233</xdr:row>
      <xdr:rowOff>19050</xdr:rowOff>
    </xdr:from>
    <xdr:to>
      <xdr:col>0</xdr:col>
      <xdr:colOff>38100</xdr:colOff>
      <xdr:row>233</xdr:row>
      <xdr:rowOff>19050</xdr:rowOff>
    </xdr:to>
    <xdr:sp macro="" textlink="">
      <xdr:nvSpPr>
        <xdr:cNvPr id="109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09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09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09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09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09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09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0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1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235</xdr:row>
      <xdr:rowOff>19050</xdr:rowOff>
    </xdr:from>
    <xdr:to>
      <xdr:col>0</xdr:col>
      <xdr:colOff>38100</xdr:colOff>
      <xdr:row>235</xdr:row>
      <xdr:rowOff>19050</xdr:rowOff>
    </xdr:to>
    <xdr:sp macro="" textlink="">
      <xdr:nvSpPr>
        <xdr:cNvPr id="111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1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237</xdr:row>
      <xdr:rowOff>19050</xdr:rowOff>
    </xdr:from>
    <xdr:to>
      <xdr:col>0</xdr:col>
      <xdr:colOff>38100</xdr:colOff>
      <xdr:row>237</xdr:row>
      <xdr:rowOff>19050</xdr:rowOff>
    </xdr:to>
    <xdr:sp macro="" textlink="">
      <xdr:nvSpPr>
        <xdr:cNvPr id="112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3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239</xdr:row>
      <xdr:rowOff>19050</xdr:rowOff>
    </xdr:from>
    <xdr:to>
      <xdr:col>0</xdr:col>
      <xdr:colOff>38100</xdr:colOff>
      <xdr:row>239</xdr:row>
      <xdr:rowOff>19050</xdr:rowOff>
    </xdr:to>
    <xdr:sp macro="" textlink="">
      <xdr:nvSpPr>
        <xdr:cNvPr id="114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4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4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5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6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6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6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6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6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241</xdr:row>
      <xdr:rowOff>19050</xdr:rowOff>
    </xdr:from>
    <xdr:to>
      <xdr:col>0</xdr:col>
      <xdr:colOff>38100</xdr:colOff>
      <xdr:row>241</xdr:row>
      <xdr:rowOff>19050</xdr:rowOff>
    </xdr:to>
    <xdr:sp macro="" textlink="">
      <xdr:nvSpPr>
        <xdr:cNvPr id="116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6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6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6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6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7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8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8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8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243</xdr:row>
      <xdr:rowOff>19050</xdr:rowOff>
    </xdr:from>
    <xdr:to>
      <xdr:col>0</xdr:col>
      <xdr:colOff>38100</xdr:colOff>
      <xdr:row>243</xdr:row>
      <xdr:rowOff>19050</xdr:rowOff>
    </xdr:to>
    <xdr:sp macro="" textlink="">
      <xdr:nvSpPr>
        <xdr:cNvPr id="118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8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8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8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8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8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8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19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20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245</xdr:row>
      <xdr:rowOff>19050</xdr:rowOff>
    </xdr:from>
    <xdr:to>
      <xdr:col>0</xdr:col>
      <xdr:colOff>38100</xdr:colOff>
      <xdr:row>245</xdr:row>
      <xdr:rowOff>19050</xdr:rowOff>
    </xdr:to>
    <xdr:sp macro="" textlink="">
      <xdr:nvSpPr>
        <xdr:cNvPr id="120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0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247</xdr:row>
      <xdr:rowOff>19050</xdr:rowOff>
    </xdr:from>
    <xdr:to>
      <xdr:col>0</xdr:col>
      <xdr:colOff>38100</xdr:colOff>
      <xdr:row>247</xdr:row>
      <xdr:rowOff>19050</xdr:rowOff>
    </xdr:to>
    <xdr:sp macro="" textlink="">
      <xdr:nvSpPr>
        <xdr:cNvPr id="121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2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249</xdr:row>
      <xdr:rowOff>19050</xdr:rowOff>
    </xdr:from>
    <xdr:to>
      <xdr:col>0</xdr:col>
      <xdr:colOff>38100</xdr:colOff>
      <xdr:row>249</xdr:row>
      <xdr:rowOff>19050</xdr:rowOff>
    </xdr:to>
    <xdr:sp macro="" textlink="">
      <xdr:nvSpPr>
        <xdr:cNvPr id="123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3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3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4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5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5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5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5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5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251</xdr:row>
      <xdr:rowOff>19050</xdr:rowOff>
    </xdr:from>
    <xdr:to>
      <xdr:col>0</xdr:col>
      <xdr:colOff>38100</xdr:colOff>
      <xdr:row>251</xdr:row>
      <xdr:rowOff>19050</xdr:rowOff>
    </xdr:to>
    <xdr:sp macro="" textlink="">
      <xdr:nvSpPr>
        <xdr:cNvPr id="125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5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5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5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5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6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7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7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7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253</xdr:row>
      <xdr:rowOff>19050</xdr:rowOff>
    </xdr:from>
    <xdr:to>
      <xdr:col>0</xdr:col>
      <xdr:colOff>38100</xdr:colOff>
      <xdr:row>253</xdr:row>
      <xdr:rowOff>19050</xdr:rowOff>
    </xdr:to>
    <xdr:sp macro="" textlink="">
      <xdr:nvSpPr>
        <xdr:cNvPr id="127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7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7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7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7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7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7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8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9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255</xdr:row>
      <xdr:rowOff>19050</xdr:rowOff>
    </xdr:from>
    <xdr:to>
      <xdr:col>0</xdr:col>
      <xdr:colOff>38100</xdr:colOff>
      <xdr:row>255</xdr:row>
      <xdr:rowOff>19050</xdr:rowOff>
    </xdr:to>
    <xdr:sp macro="" textlink="">
      <xdr:nvSpPr>
        <xdr:cNvPr id="129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29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257</xdr:row>
      <xdr:rowOff>19050</xdr:rowOff>
    </xdr:from>
    <xdr:to>
      <xdr:col>0</xdr:col>
      <xdr:colOff>38100</xdr:colOff>
      <xdr:row>257</xdr:row>
      <xdr:rowOff>19050</xdr:rowOff>
    </xdr:to>
    <xdr:sp macro="" textlink="">
      <xdr:nvSpPr>
        <xdr:cNvPr id="130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1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259</xdr:row>
      <xdr:rowOff>19050</xdr:rowOff>
    </xdr:from>
    <xdr:to>
      <xdr:col>0</xdr:col>
      <xdr:colOff>38100</xdr:colOff>
      <xdr:row>259</xdr:row>
      <xdr:rowOff>19050</xdr:rowOff>
    </xdr:to>
    <xdr:sp macro="" textlink="">
      <xdr:nvSpPr>
        <xdr:cNvPr id="132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2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2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3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4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4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4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4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4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261</xdr:row>
      <xdr:rowOff>19050</xdr:rowOff>
    </xdr:from>
    <xdr:to>
      <xdr:col>0</xdr:col>
      <xdr:colOff>38100</xdr:colOff>
      <xdr:row>261</xdr:row>
      <xdr:rowOff>19050</xdr:rowOff>
    </xdr:to>
    <xdr:sp macro="" textlink="">
      <xdr:nvSpPr>
        <xdr:cNvPr id="134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4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4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4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4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5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6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6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6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263</xdr:row>
      <xdr:rowOff>19050</xdr:rowOff>
    </xdr:from>
    <xdr:to>
      <xdr:col>0</xdr:col>
      <xdr:colOff>38100</xdr:colOff>
      <xdr:row>263</xdr:row>
      <xdr:rowOff>19050</xdr:rowOff>
    </xdr:to>
    <xdr:sp macro="" textlink="">
      <xdr:nvSpPr>
        <xdr:cNvPr id="136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6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6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6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6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6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6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7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8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265</xdr:row>
      <xdr:rowOff>19050</xdr:rowOff>
    </xdr:from>
    <xdr:to>
      <xdr:col>0</xdr:col>
      <xdr:colOff>38100</xdr:colOff>
      <xdr:row>265</xdr:row>
      <xdr:rowOff>19050</xdr:rowOff>
    </xdr:to>
    <xdr:sp macro="" textlink="">
      <xdr:nvSpPr>
        <xdr:cNvPr id="138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8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267</xdr:row>
      <xdr:rowOff>19050</xdr:rowOff>
    </xdr:from>
    <xdr:to>
      <xdr:col>0</xdr:col>
      <xdr:colOff>38100</xdr:colOff>
      <xdr:row>267</xdr:row>
      <xdr:rowOff>19050</xdr:rowOff>
    </xdr:to>
    <xdr:sp macro="" textlink="">
      <xdr:nvSpPr>
        <xdr:cNvPr id="139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0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269</xdr:row>
      <xdr:rowOff>19050</xdr:rowOff>
    </xdr:from>
    <xdr:to>
      <xdr:col>0</xdr:col>
      <xdr:colOff>38100</xdr:colOff>
      <xdr:row>269</xdr:row>
      <xdr:rowOff>19050</xdr:rowOff>
    </xdr:to>
    <xdr:sp macro="" textlink="">
      <xdr:nvSpPr>
        <xdr:cNvPr id="141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1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1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2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3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3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3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3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3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271</xdr:row>
      <xdr:rowOff>19050</xdr:rowOff>
    </xdr:from>
    <xdr:to>
      <xdr:col>0</xdr:col>
      <xdr:colOff>38100</xdr:colOff>
      <xdr:row>271</xdr:row>
      <xdr:rowOff>19050</xdr:rowOff>
    </xdr:to>
    <xdr:sp macro="" textlink="">
      <xdr:nvSpPr>
        <xdr:cNvPr id="143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3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3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3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3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4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5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5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5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273</xdr:row>
      <xdr:rowOff>19050</xdr:rowOff>
    </xdr:from>
    <xdr:to>
      <xdr:col>0</xdr:col>
      <xdr:colOff>38100</xdr:colOff>
      <xdr:row>273</xdr:row>
      <xdr:rowOff>19050</xdr:rowOff>
    </xdr:to>
    <xdr:sp macro="" textlink="">
      <xdr:nvSpPr>
        <xdr:cNvPr id="145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5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5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5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5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5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5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6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7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275</xdr:row>
      <xdr:rowOff>19050</xdr:rowOff>
    </xdr:from>
    <xdr:to>
      <xdr:col>0</xdr:col>
      <xdr:colOff>38100</xdr:colOff>
      <xdr:row>275</xdr:row>
      <xdr:rowOff>19050</xdr:rowOff>
    </xdr:to>
    <xdr:sp macro="" textlink="">
      <xdr:nvSpPr>
        <xdr:cNvPr id="147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7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277</xdr:row>
      <xdr:rowOff>19050</xdr:rowOff>
    </xdr:from>
    <xdr:to>
      <xdr:col>0</xdr:col>
      <xdr:colOff>38100</xdr:colOff>
      <xdr:row>277</xdr:row>
      <xdr:rowOff>19050</xdr:rowOff>
    </xdr:to>
    <xdr:sp macro="" textlink="">
      <xdr:nvSpPr>
        <xdr:cNvPr id="148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49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279</xdr:row>
      <xdr:rowOff>19050</xdr:rowOff>
    </xdr:from>
    <xdr:to>
      <xdr:col>0</xdr:col>
      <xdr:colOff>38100</xdr:colOff>
      <xdr:row>279</xdr:row>
      <xdr:rowOff>19050</xdr:rowOff>
    </xdr:to>
    <xdr:sp macro="" textlink="">
      <xdr:nvSpPr>
        <xdr:cNvPr id="150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0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0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1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2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2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2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2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2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281</xdr:row>
      <xdr:rowOff>19050</xdr:rowOff>
    </xdr:from>
    <xdr:to>
      <xdr:col>0</xdr:col>
      <xdr:colOff>38100</xdr:colOff>
      <xdr:row>281</xdr:row>
      <xdr:rowOff>19050</xdr:rowOff>
    </xdr:to>
    <xdr:sp macro="" textlink="">
      <xdr:nvSpPr>
        <xdr:cNvPr id="152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2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2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2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2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3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4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4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4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283</xdr:row>
      <xdr:rowOff>19050</xdr:rowOff>
    </xdr:from>
    <xdr:to>
      <xdr:col>0</xdr:col>
      <xdr:colOff>38100</xdr:colOff>
      <xdr:row>283</xdr:row>
      <xdr:rowOff>19050</xdr:rowOff>
    </xdr:to>
    <xdr:sp macro="" textlink="">
      <xdr:nvSpPr>
        <xdr:cNvPr id="154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4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4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4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4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4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4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5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6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285</xdr:row>
      <xdr:rowOff>19050</xdr:rowOff>
    </xdr:from>
    <xdr:to>
      <xdr:col>0</xdr:col>
      <xdr:colOff>38100</xdr:colOff>
      <xdr:row>285</xdr:row>
      <xdr:rowOff>19050</xdr:rowOff>
    </xdr:to>
    <xdr:sp macro="" textlink="">
      <xdr:nvSpPr>
        <xdr:cNvPr id="156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6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287</xdr:row>
      <xdr:rowOff>19050</xdr:rowOff>
    </xdr:from>
    <xdr:to>
      <xdr:col>0</xdr:col>
      <xdr:colOff>38100</xdr:colOff>
      <xdr:row>287</xdr:row>
      <xdr:rowOff>19050</xdr:rowOff>
    </xdr:to>
    <xdr:sp macro="" textlink="">
      <xdr:nvSpPr>
        <xdr:cNvPr id="157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8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289</xdr:row>
      <xdr:rowOff>19050</xdr:rowOff>
    </xdr:from>
    <xdr:to>
      <xdr:col>0</xdr:col>
      <xdr:colOff>38100</xdr:colOff>
      <xdr:row>289</xdr:row>
      <xdr:rowOff>19050</xdr:rowOff>
    </xdr:to>
    <xdr:sp macro="" textlink="">
      <xdr:nvSpPr>
        <xdr:cNvPr id="159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59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59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0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1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1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1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1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1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291</xdr:row>
      <xdr:rowOff>19050</xdr:rowOff>
    </xdr:from>
    <xdr:to>
      <xdr:col>0</xdr:col>
      <xdr:colOff>38100</xdr:colOff>
      <xdr:row>291</xdr:row>
      <xdr:rowOff>19050</xdr:rowOff>
    </xdr:to>
    <xdr:sp macro="" textlink="">
      <xdr:nvSpPr>
        <xdr:cNvPr id="161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1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1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1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1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2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3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3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3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293</xdr:row>
      <xdr:rowOff>19050</xdr:rowOff>
    </xdr:from>
    <xdr:to>
      <xdr:col>0</xdr:col>
      <xdr:colOff>38100</xdr:colOff>
      <xdr:row>293</xdr:row>
      <xdr:rowOff>19050</xdr:rowOff>
    </xdr:to>
    <xdr:sp macro="" textlink="">
      <xdr:nvSpPr>
        <xdr:cNvPr id="163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3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3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3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3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3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3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4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5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295</xdr:row>
      <xdr:rowOff>19050</xdr:rowOff>
    </xdr:from>
    <xdr:to>
      <xdr:col>0</xdr:col>
      <xdr:colOff>38100</xdr:colOff>
      <xdr:row>295</xdr:row>
      <xdr:rowOff>19050</xdr:rowOff>
    </xdr:to>
    <xdr:sp macro="" textlink="">
      <xdr:nvSpPr>
        <xdr:cNvPr id="165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5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297</xdr:row>
      <xdr:rowOff>19050</xdr:rowOff>
    </xdr:from>
    <xdr:to>
      <xdr:col>0</xdr:col>
      <xdr:colOff>38100</xdr:colOff>
      <xdr:row>297</xdr:row>
      <xdr:rowOff>19050</xdr:rowOff>
    </xdr:to>
    <xdr:sp macro="" textlink="">
      <xdr:nvSpPr>
        <xdr:cNvPr id="166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7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299</xdr:row>
      <xdr:rowOff>19050</xdr:rowOff>
    </xdr:from>
    <xdr:to>
      <xdr:col>0</xdr:col>
      <xdr:colOff>38100</xdr:colOff>
      <xdr:row>299</xdr:row>
      <xdr:rowOff>19050</xdr:rowOff>
    </xdr:to>
    <xdr:sp macro="" textlink="">
      <xdr:nvSpPr>
        <xdr:cNvPr id="168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8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8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69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70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70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70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70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70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301</xdr:row>
      <xdr:rowOff>19050</xdr:rowOff>
    </xdr:from>
    <xdr:to>
      <xdr:col>0</xdr:col>
      <xdr:colOff>38100</xdr:colOff>
      <xdr:row>301</xdr:row>
      <xdr:rowOff>19050</xdr:rowOff>
    </xdr:to>
    <xdr:sp macro="" textlink="">
      <xdr:nvSpPr>
        <xdr:cNvPr id="170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0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0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0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0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1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2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2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2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303</xdr:row>
      <xdr:rowOff>19050</xdr:rowOff>
    </xdr:from>
    <xdr:to>
      <xdr:col>0</xdr:col>
      <xdr:colOff>38100</xdr:colOff>
      <xdr:row>303</xdr:row>
      <xdr:rowOff>19050</xdr:rowOff>
    </xdr:to>
    <xdr:sp macro="" textlink="">
      <xdr:nvSpPr>
        <xdr:cNvPr id="172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2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2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2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2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2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2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3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4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305</xdr:row>
      <xdr:rowOff>19050</xdr:rowOff>
    </xdr:from>
    <xdr:to>
      <xdr:col>0</xdr:col>
      <xdr:colOff>38100</xdr:colOff>
      <xdr:row>305</xdr:row>
      <xdr:rowOff>19050</xdr:rowOff>
    </xdr:to>
    <xdr:sp macro="" textlink="">
      <xdr:nvSpPr>
        <xdr:cNvPr id="174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4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307</xdr:row>
      <xdr:rowOff>19050</xdr:rowOff>
    </xdr:from>
    <xdr:to>
      <xdr:col>0</xdr:col>
      <xdr:colOff>38100</xdr:colOff>
      <xdr:row>307</xdr:row>
      <xdr:rowOff>19050</xdr:rowOff>
    </xdr:to>
    <xdr:sp macro="" textlink="">
      <xdr:nvSpPr>
        <xdr:cNvPr id="175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6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309</xdr:row>
      <xdr:rowOff>19050</xdr:rowOff>
    </xdr:from>
    <xdr:to>
      <xdr:col>0</xdr:col>
      <xdr:colOff>38100</xdr:colOff>
      <xdr:row>309</xdr:row>
      <xdr:rowOff>19050</xdr:rowOff>
    </xdr:to>
    <xdr:sp macro="" textlink="">
      <xdr:nvSpPr>
        <xdr:cNvPr id="177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7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7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8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9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9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9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9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9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311</xdr:row>
      <xdr:rowOff>19050</xdr:rowOff>
    </xdr:from>
    <xdr:to>
      <xdr:col>0</xdr:col>
      <xdr:colOff>38100</xdr:colOff>
      <xdr:row>311</xdr:row>
      <xdr:rowOff>19050</xdr:rowOff>
    </xdr:to>
    <xdr:sp macro="" textlink="">
      <xdr:nvSpPr>
        <xdr:cNvPr id="179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79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79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79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79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0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1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1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1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313</xdr:row>
      <xdr:rowOff>19050</xdr:rowOff>
    </xdr:from>
    <xdr:to>
      <xdr:col>0</xdr:col>
      <xdr:colOff>38100</xdr:colOff>
      <xdr:row>313</xdr:row>
      <xdr:rowOff>19050</xdr:rowOff>
    </xdr:to>
    <xdr:sp macro="" textlink="">
      <xdr:nvSpPr>
        <xdr:cNvPr id="181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1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1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1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1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1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1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2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3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315</xdr:row>
      <xdr:rowOff>19050</xdr:rowOff>
    </xdr:from>
    <xdr:to>
      <xdr:col>0</xdr:col>
      <xdr:colOff>38100</xdr:colOff>
      <xdr:row>315</xdr:row>
      <xdr:rowOff>19050</xdr:rowOff>
    </xdr:to>
    <xdr:sp macro="" textlink="">
      <xdr:nvSpPr>
        <xdr:cNvPr id="183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3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317</xdr:row>
      <xdr:rowOff>19050</xdr:rowOff>
    </xdr:from>
    <xdr:to>
      <xdr:col>0</xdr:col>
      <xdr:colOff>38100</xdr:colOff>
      <xdr:row>317</xdr:row>
      <xdr:rowOff>19050</xdr:rowOff>
    </xdr:to>
    <xdr:sp macro="" textlink="">
      <xdr:nvSpPr>
        <xdr:cNvPr id="184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5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319</xdr:row>
      <xdr:rowOff>19050</xdr:rowOff>
    </xdr:from>
    <xdr:to>
      <xdr:col>0</xdr:col>
      <xdr:colOff>38100</xdr:colOff>
      <xdr:row>319</xdr:row>
      <xdr:rowOff>19050</xdr:rowOff>
    </xdr:to>
    <xdr:sp macro="" textlink="">
      <xdr:nvSpPr>
        <xdr:cNvPr id="186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6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6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7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8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8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8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8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8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321</xdr:row>
      <xdr:rowOff>19050</xdr:rowOff>
    </xdr:from>
    <xdr:to>
      <xdr:col>0</xdr:col>
      <xdr:colOff>38100</xdr:colOff>
      <xdr:row>321</xdr:row>
      <xdr:rowOff>19050</xdr:rowOff>
    </xdr:to>
    <xdr:sp macro="" textlink="">
      <xdr:nvSpPr>
        <xdr:cNvPr id="188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8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8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8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8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89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90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90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93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323</xdr:row>
      <xdr:rowOff>19050</xdr:rowOff>
    </xdr:from>
    <xdr:to>
      <xdr:col>0</xdr:col>
      <xdr:colOff>38100</xdr:colOff>
      <xdr:row>323</xdr:row>
      <xdr:rowOff>19050</xdr:rowOff>
    </xdr:to>
    <xdr:sp macro="" textlink="">
      <xdr:nvSpPr>
        <xdr:cNvPr id="193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3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3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3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3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4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4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4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4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5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5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5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5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5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5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6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6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6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325</xdr:row>
      <xdr:rowOff>19050</xdr:rowOff>
    </xdr:from>
    <xdr:to>
      <xdr:col>0</xdr:col>
      <xdr:colOff>38100</xdr:colOff>
      <xdr:row>325</xdr:row>
      <xdr:rowOff>19050</xdr:rowOff>
    </xdr:to>
    <xdr:sp macro="" textlink="">
      <xdr:nvSpPr>
        <xdr:cNvPr id="196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6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6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8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9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9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9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9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9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327</xdr:row>
      <xdr:rowOff>19050</xdr:rowOff>
    </xdr:from>
    <xdr:to>
      <xdr:col>0</xdr:col>
      <xdr:colOff>38100</xdr:colOff>
      <xdr:row>327</xdr:row>
      <xdr:rowOff>19050</xdr:rowOff>
    </xdr:to>
    <xdr:sp macro="" textlink="">
      <xdr:nvSpPr>
        <xdr:cNvPr id="199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0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0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0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0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0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0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1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1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1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1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1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1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3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3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3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3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3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329</xdr:row>
      <xdr:rowOff>19050</xdr:rowOff>
    </xdr:from>
    <xdr:to>
      <xdr:col>0</xdr:col>
      <xdr:colOff>38100</xdr:colOff>
      <xdr:row>329</xdr:row>
      <xdr:rowOff>19050</xdr:rowOff>
    </xdr:to>
    <xdr:sp macro="" textlink="">
      <xdr:nvSpPr>
        <xdr:cNvPr id="203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3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3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4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4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4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4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5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5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5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5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5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5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6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6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6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6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6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331</xdr:row>
      <xdr:rowOff>19050</xdr:rowOff>
    </xdr:from>
    <xdr:to>
      <xdr:col>0</xdr:col>
      <xdr:colOff>38100</xdr:colOff>
      <xdr:row>331</xdr:row>
      <xdr:rowOff>19050</xdr:rowOff>
    </xdr:to>
    <xdr:sp macro="" textlink="">
      <xdr:nvSpPr>
        <xdr:cNvPr id="206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8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333</xdr:row>
      <xdr:rowOff>19050</xdr:rowOff>
    </xdr:from>
    <xdr:to>
      <xdr:col>0</xdr:col>
      <xdr:colOff>38100</xdr:colOff>
      <xdr:row>333</xdr:row>
      <xdr:rowOff>19050</xdr:rowOff>
    </xdr:to>
    <xdr:sp macro="" textlink="">
      <xdr:nvSpPr>
        <xdr:cNvPr id="209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09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09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0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1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1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1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1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1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335</xdr:row>
      <xdr:rowOff>19050</xdr:rowOff>
    </xdr:from>
    <xdr:to>
      <xdr:col>0</xdr:col>
      <xdr:colOff>38100</xdr:colOff>
      <xdr:row>335</xdr:row>
      <xdr:rowOff>19050</xdr:rowOff>
    </xdr:to>
    <xdr:sp macro="" textlink="">
      <xdr:nvSpPr>
        <xdr:cNvPr id="211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1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1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1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1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2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3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3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3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3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3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337</xdr:row>
      <xdr:rowOff>19050</xdr:rowOff>
    </xdr:from>
    <xdr:to>
      <xdr:col>0</xdr:col>
      <xdr:colOff>38100</xdr:colOff>
      <xdr:row>337</xdr:row>
      <xdr:rowOff>19050</xdr:rowOff>
    </xdr:to>
    <xdr:sp macro="" textlink="">
      <xdr:nvSpPr>
        <xdr:cNvPr id="213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4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4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4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4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4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4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7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8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339</xdr:row>
      <xdr:rowOff>19050</xdr:rowOff>
    </xdr:from>
    <xdr:to>
      <xdr:col>0</xdr:col>
      <xdr:colOff>38100</xdr:colOff>
      <xdr:row>339</xdr:row>
      <xdr:rowOff>19050</xdr:rowOff>
    </xdr:to>
    <xdr:sp macro="" textlink="">
      <xdr:nvSpPr>
        <xdr:cNvPr id="218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8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341</xdr:row>
      <xdr:rowOff>19050</xdr:rowOff>
    </xdr:from>
    <xdr:to>
      <xdr:col>0</xdr:col>
      <xdr:colOff>38100</xdr:colOff>
      <xdr:row>341</xdr:row>
      <xdr:rowOff>19050</xdr:rowOff>
    </xdr:to>
    <xdr:sp macro="" textlink="">
      <xdr:nvSpPr>
        <xdr:cNvPr id="219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6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7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8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09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0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1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2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3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4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5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6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343</xdr:row>
      <xdr:rowOff>19050</xdr:rowOff>
    </xdr:from>
    <xdr:to>
      <xdr:col>0</xdr:col>
      <xdr:colOff>38100</xdr:colOff>
      <xdr:row>343</xdr:row>
      <xdr:rowOff>19050</xdr:rowOff>
    </xdr:to>
    <xdr:sp macro="" textlink="">
      <xdr:nvSpPr>
        <xdr:cNvPr id="2217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18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19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0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1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2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3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4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5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6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7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8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29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30" name="AutoShape 16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31" name="AutoShape 15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32" name="AutoShape 14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33" name="AutoShape 13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34" name="AutoShape 12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345</xdr:row>
      <xdr:rowOff>19050</xdr:rowOff>
    </xdr:from>
    <xdr:to>
      <xdr:col>0</xdr:col>
      <xdr:colOff>38100</xdr:colOff>
      <xdr:row>345</xdr:row>
      <xdr:rowOff>19050</xdr:rowOff>
    </xdr:to>
    <xdr:sp macro="" textlink="">
      <xdr:nvSpPr>
        <xdr:cNvPr id="2235" name="AutoShape 11"/>
        <xdr:cNvSpPr>
          <a:spLocks/>
        </xdr:cNvSpPr>
      </xdr:nvSpPr>
      <xdr:spPr bwMode="auto">
        <a:xfrm>
          <a:off x="38100" y="103536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327</xdr:row>
      <xdr:rowOff>438150</xdr:rowOff>
    </xdr:from>
    <xdr:to>
      <xdr:col>1</xdr:col>
      <xdr:colOff>9525</xdr:colOff>
      <xdr:row>338</xdr:row>
      <xdr:rowOff>19050</xdr:rowOff>
    </xdr:to>
    <xdr:sp macro="" textlink="">
      <xdr:nvSpPr>
        <xdr:cNvPr id="2236" name="Text Box 33"/>
        <xdr:cNvSpPr txBox="1">
          <a:spLocks noChangeArrowheads="1"/>
        </xdr:cNvSpPr>
      </xdr:nvSpPr>
      <xdr:spPr bwMode="auto">
        <a:xfrm>
          <a:off x="352425" y="36880800"/>
          <a:ext cx="95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37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38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39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0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1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2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3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4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5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6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7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8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49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0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1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2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3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4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5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6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7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8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59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2260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2" name="Text Box 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4" name="Text Box 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5" name="Text Box 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6" name="Text Box 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7" name="Text Box 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8" name="Text Box 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69" name="Text Box 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0" name="Text Box 1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1" name="Text Box 1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2" name="Text Box 1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3" name="Text Box 1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4" name="Text Box 1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5" name="Text Box 1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6" name="Text Box 1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7" name="Text Box 1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8" name="Text Box 1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79" name="Text Box 1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0" name="Text Box 2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1" name="Text Box 2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2" name="Text Box 2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3" name="Text Box 2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4" name="Text Box 2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5" name="Text Box 2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6" name="Text Box 2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7" name="Text Box 2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8" name="Text Box 2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89" name="Text Box 2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0" name="Text Box 3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1" name="Text Box 3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2" name="Text Box 3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3" name="Text Box 3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4" name="Text Box 3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5" name="Text Box 3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6" name="Text Box 3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7" name="Text Box 3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8" name="Text Box 3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299" name="Text Box 3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0" name="Text Box 4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1" name="Text Box 4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2" name="Text Box 4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3" name="Text Box 4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4" name="Text Box 4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5" name="Text Box 4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6" name="Text Box 4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7" name="Text Box 4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8" name="Text Box 4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09" name="Text Box 4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0" name="Text Box 5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1" name="Text Box 5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2" name="Text Box 5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3" name="Text Box 5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4" name="Text Box 5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5" name="Text Box 5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6" name="Text Box 5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7" name="Text Box 5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8" name="Text Box 5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19" name="Text Box 5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0" name="Text Box 6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1" name="Text Box 6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2" name="Text Box 6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3" name="Text Box 6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4" name="Text Box 6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5" name="Text Box 6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6" name="Text Box 6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7" name="Text Box 6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8" name="Text Box 6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29" name="Text Box 6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0" name="Text Box 7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1" name="Text Box 7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2" name="Text Box 7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3" name="Text Box 7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5" name="Text Box 7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6" name="Text Box 7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7" name="Text Box 7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8" name="Text Box 7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39" name="Text Box 7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0" name="Text Box 8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1" name="Text Box 8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2" name="Text Box 8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3" name="Text Box 8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4" name="Text Box 8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5" name="Text Box 8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6" name="Text Box 8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7" name="Text Box 8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8" name="Text Box 8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49" name="Text Box 8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0" name="Text Box 9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1" name="Text Box 9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2" name="Text Box 9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3" name="Text Box 9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4" name="Text Box 9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5" name="Text Box 9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6" name="Text Box 9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7" name="Text Box 9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8" name="Text Box 9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59" name="Text Box 10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0" name="Text Box 10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1" name="Text Box 10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2" name="Text Box 10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3" name="Text Box 10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4" name="Text Box 10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5" name="Text Box 10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6" name="Text Box 10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7" name="Text Box 10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8" name="Text Box 10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69" name="Text Box 11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0" name="Text Box 11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1" name="Text Box 11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2" name="Text Box 11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3" name="Text Box 11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4" name="Text Box 11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5" name="Text Box 11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6" name="Text Box 11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7" name="Text Box 11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8" name="Text Box 11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79" name="Text Box 12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0" name="Text Box 12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1" name="Text Box 12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2" name="Text Box 12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3" name="Text Box 12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4" name="Text Box 12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5" name="Text Box 12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6" name="Text Box 12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7" name="Text Box 12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8" name="Text Box 13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89" name="Text Box 13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0" name="Text Box 13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1" name="Text Box 13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2" name="Text Box 13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3" name="Text Box 13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4" name="Text Box 13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5" name="Text Box 13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6" name="Text Box 13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7" name="Text Box 13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8" name="Text Box 14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399" name="Text Box 14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0" name="Text Box 14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1" name="Text Box 14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2" name="Text Box 14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3" name="Text Box 14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4" name="Text Box 14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5" name="Text Box 14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6" name="Text Box 14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7" name="Text Box 14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8" name="Text Box 15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09" name="Text Box 15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0" name="Text Box 15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1" name="Text Box 15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2" name="Text Box 15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3" name="Text Box 15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4" name="Text Box 15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5" name="Text Box 15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6" name="Text Box 15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7" name="Text Box 15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8" name="Text Box 16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19" name="Text Box 16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0" name="Text Box 16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1" name="Text Box 16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2" name="Text Box 16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3" name="Text Box 16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4" name="Text Box 16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5" name="Text Box 16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6" name="Text Box 16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7" name="Text Box 16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8" name="Text Box 17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29" name="Text Box 17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0" name="Text Box 17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1" name="Text Box 17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2" name="Text Box 17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3" name="Text Box 17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4" name="Text Box 17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5" name="Text Box 17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6" name="Text Box 17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7" name="Text Box 18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8" name="Text Box 18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39" name="Text Box 18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0" name="Text Box 18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1" name="Text Box 18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2" name="Text Box 18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3" name="Text Box 18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4" name="Text Box 18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5" name="Text Box 18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6" name="Text Box 18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7" name="Text Box 190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8" name="Text Box 191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49" name="Text Box 192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50" name="Text Box 193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51" name="Text Box 194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52" name="Text Box 195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53" name="Text Box 196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54" name="Text Box 197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55" name="Text Box 198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76200" cy="1352550"/>
    <xdr:sp macro="" textlink="">
      <xdr:nvSpPr>
        <xdr:cNvPr id="2456" name="Text Box 199"/>
        <xdr:cNvSpPr txBox="1">
          <a:spLocks noChangeArrowheads="1"/>
        </xdr:cNvSpPr>
      </xdr:nvSpPr>
      <xdr:spPr bwMode="auto">
        <a:xfrm>
          <a:off x="333375" y="180022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57" name="Text Box 22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58" name="Text Box 22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59" name="Text Box 22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0" name="Text Box 22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1" name="Text Box 23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2" name="Text Box 23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3" name="Text Box 23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4" name="Text Box 23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5" name="Text Box 23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6" name="Text Box 23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7" name="Text Box 23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8" name="Text Box 23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69" name="Text Box 23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0" name="Text Box 23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1" name="Text Box 24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2" name="Text Box 24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3" name="Text Box 24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4" name="Text Box 24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5" name="Text Box 24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6" name="Text Box 24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7" name="Text Box 24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8" name="Text Box 24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79" name="Text Box 24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0" name="Text Box 24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1" name="Text Box 25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2" name="Text Box 25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3" name="Text Box 25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4" name="Text Box 25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5" name="Text Box 25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6" name="Text Box 25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7" name="Text Box 25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8" name="Text Box 25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89" name="Text Box 25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0" name="Text Box 25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1" name="Text Box 26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2" name="Text Box 26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3" name="Text Box 26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4" name="Text Box 26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5" name="Text Box 26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6" name="Text Box 26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7" name="Text Box 26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8" name="Text Box 26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499" name="Text Box 26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0" name="Text Box 26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1" name="Text Box 27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2" name="Text Box 27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3" name="Text Box 27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4" name="Text Box 27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5" name="Text Box 27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6" name="Text Box 27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7" name="Text Box 27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8" name="Text Box 27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09" name="Text Box 27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0" name="Text Box 27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1" name="Text Box 28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2" name="Text Box 28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3" name="Text Box 28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4" name="Text Box 28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5" name="Text Box 28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6" name="Text Box 28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7" name="Text Box 28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8" name="Text Box 28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19" name="Text Box 28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0" name="Text Box 28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1" name="Text Box 29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2" name="Text Box 29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3" name="Text Box 29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4" name="Text Box 29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5" name="Text Box 29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6" name="Text Box 29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7" name="Text Box 29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8" name="Text Box 29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29" name="Text Box 29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0" name="Text Box 29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1" name="Text Box 30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2" name="Text Box 30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3" name="Text Box 30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4" name="Text Box 30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5" name="Text Box 30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6" name="Text Box 30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7" name="Text Box 30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8" name="Text Box 30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39" name="Text Box 30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0" name="Text Box 30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1" name="Text Box 31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2" name="Text Box 31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3" name="Text Box 31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4" name="Text Box 31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5" name="Text Box 31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6" name="Text Box 31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7" name="Text Box 31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8" name="Text Box 31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49" name="Text Box 31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0" name="Text Box 31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1" name="Text Box 32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2" name="Text Box 32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3" name="Text Box 32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4" name="Text Box 32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5" name="Text Box 32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6" name="Text Box 32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7" name="Text Box 32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8" name="Text Box 32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59" name="Text Box 32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0" name="Text Box 33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1" name="Text Box 33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2" name="Text Box 33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3" name="Text Box 33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4" name="Text Box 33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5" name="Text Box 33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6" name="Text Box 33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7" name="Text Box 33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8" name="Text Box 33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69" name="Text Box 33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0" name="Text Box 34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1" name="Text Box 34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2" name="Text Box 34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3" name="Text Box 34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4" name="Text Box 34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5" name="Text Box 34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6" name="Text Box 34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7" name="Text Box 34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8" name="Text Box 34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79" name="Text Box 35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0" name="Text Box 35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1" name="Text Box 35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2" name="Text Box 35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3" name="Text Box 35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4" name="Text Box 35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5" name="Text Box 35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6" name="Text Box 35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7" name="Text Box 35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8" name="Text Box 35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89" name="Text Box 36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0" name="Text Box 36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1" name="Text Box 36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2" name="Text Box 36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3" name="Text Box 36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4" name="Text Box 36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5" name="Text Box 36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6" name="Text Box 36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7" name="Text Box 36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8" name="Text Box 36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599" name="Text Box 37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0" name="Text Box 37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1" name="Text Box 37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2" name="Text Box 37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3" name="Text Box 37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4" name="Text Box 37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5" name="Text Box 37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6" name="Text Box 37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7" name="Text Box 37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8" name="Text Box 37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09" name="Text Box 38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0" name="Text Box 38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1" name="Text Box 38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2" name="Text Box 38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3" name="Text Box 38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4" name="Text Box 38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5" name="Text Box 38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6" name="Text Box 38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7" name="Text Box 38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8" name="Text Box 38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19" name="Text Box 39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0" name="Text Box 39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1" name="Text Box 39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2" name="Text Box 39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3" name="Text Box 39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4" name="Text Box 39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5" name="Text Box 39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6" name="Text Box 39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7" name="Text Box 39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8" name="Text Box 39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29" name="Text Box 40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0" name="Text Box 40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1" name="Text Box 40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2" name="Text Box 40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3" name="Text Box 40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4" name="Text Box 40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5" name="Text Box 40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6" name="Text Box 40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7" name="Text Box 40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8" name="Text Box 41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39" name="Text Box 41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0" name="Text Box 41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1" name="Text Box 41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2" name="Text Box 41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3" name="Text Box 41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4" name="Text Box 41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5" name="Text Box 41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6" name="Text Box 41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7" name="Text Box 41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8" name="Text Box 42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49" name="Text Box 20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0" name="Text Box 20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1" name="Text Box 20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2" name="Text Box 20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3" name="Text Box 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4" name="Text Box 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5" name="Text Box 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6" name="Text Box 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7" name="Text Box 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8" name="Text Box 1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59" name="Text Box 1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0" name="Text Box 1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1" name="Text Box 1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2" name="Text Box 1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3" name="Text Box 1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4" name="Text Box 1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5" name="Text Box 1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6" name="Text Box 1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7" name="Text Box 1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8" name="Text Box 2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69" name="Text Box 2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0" name="Text Box 2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1" name="Text Box 2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2" name="Text Box 2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3" name="Text Box 2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4" name="Text Box 2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5" name="Text Box 2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6" name="Text Box 2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7" name="Text Box 2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8" name="Text Box 3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79" name="Text Box 3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0" name="Text Box 3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1" name="Text Box 3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2" name="Text Box 3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3" name="Text Box 3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4" name="Text Box 3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5" name="Text Box 3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6" name="Text Box 3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7" name="Text Box 3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8" name="Text Box 4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89" name="Text Box 4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0" name="Text Box 4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1" name="Text Box 4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2" name="Text Box 4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3" name="Text Box 4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4" name="Text Box 4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5" name="Text Box 4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6" name="Text Box 4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7" name="Text Box 4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8" name="Text Box 5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699" name="Text Box 5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0" name="Text Box 5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1" name="Text Box 5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2" name="Text Box 5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3" name="Text Box 5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4" name="Text Box 5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5" name="Text Box 5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6" name="Text Box 5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7" name="Text Box 5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8" name="Text Box 6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09" name="Text Box 6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0" name="Text Box 6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1" name="Text Box 6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2" name="Text Box 6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3" name="Text Box 6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4" name="Text Box 6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5" name="Text Box 6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6" name="Text Box 6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7" name="Text Box 6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8" name="Text Box 7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19" name="Text Box 7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0" name="Text Box 7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1" name="Text Box 7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3" name="Text Box 7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4" name="Text Box 7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5" name="Text Box 7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6" name="Text Box 7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7" name="Text Box 7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8" name="Text Box 8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29" name="Text Box 8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0" name="Text Box 8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1" name="Text Box 8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2" name="Text Box 8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3" name="Text Box 8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4" name="Text Box 8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5" name="Text Box 8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6" name="Text Box 8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7" name="Text Box 8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8" name="Text Box 9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39" name="Text Box 9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0" name="Text Box 9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1" name="Text Box 9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2" name="Text Box 9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3" name="Text Box 9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4" name="Text Box 9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5" name="Text Box 9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6" name="Text Box 9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7" name="Text Box 9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8" name="Text Box 10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49" name="Text Box 10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0" name="Text Box 10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1" name="Text Box 10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2" name="Text Box 10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3" name="Text Box 10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4" name="Text Box 10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5" name="Text Box 10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6" name="Text Box 10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7" name="Text Box 11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8" name="Text Box 11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59" name="Text Box 11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0" name="Text Box 11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1" name="Text Box 11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2" name="Text Box 11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3" name="Text Box 11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4" name="Text Box 11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5" name="Text Box 11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6" name="Text Box 11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7" name="Text Box 12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8" name="Text Box 12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69" name="Text Box 12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0" name="Text Box 12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1" name="Text Box 12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2" name="Text Box 12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3" name="Text Box 12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4" name="Text Box 12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5" name="Text Box 12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6" name="Text Box 13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7" name="Text Box 13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8" name="Text Box 13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79" name="Text Box 13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0" name="Text Box 13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1" name="Text Box 13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2" name="Text Box 13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3" name="Text Box 13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4" name="Text Box 13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5" name="Text Box 13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6" name="Text Box 14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7" name="Text Box 14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8" name="Text Box 14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89" name="Text Box 14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0" name="Text Box 14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1" name="Text Box 14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2" name="Text Box 14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3" name="Text Box 14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4" name="Text Box 14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5" name="Text Box 14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6" name="Text Box 15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7" name="Text Box 15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8" name="Text Box 15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799" name="Text Box 15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0" name="Text Box 15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1" name="Text Box 15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2" name="Text Box 15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3" name="Text Box 15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4" name="Text Box 15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5" name="Text Box 15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6" name="Text Box 16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7" name="Text Box 16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8" name="Text Box 16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09" name="Text Box 16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0" name="Text Box 16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1" name="Text Box 16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2" name="Text Box 16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3" name="Text Box 16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4" name="Text Box 16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5" name="Text Box 16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6" name="Text Box 17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7" name="Text Box 17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8" name="Text Box 17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19" name="Text Box 17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0" name="Text Box 17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1" name="Text Box 17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2" name="Text Box 17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3" name="Text Box 17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4" name="Text Box 17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5" name="Text Box 18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6" name="Text Box 18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7" name="Text Box 18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8" name="Text Box 18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29" name="Text Box 18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0" name="Text Box 18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1" name="Text Box 18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2" name="Text Box 18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3" name="Text Box 18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4" name="Text Box 18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5" name="Text Box 19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6" name="Text Box 19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7" name="Text Box 19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8" name="Text Box 19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39" name="Text Box 19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0" name="Text Box 19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1" name="Text Box 19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2" name="Text Box 19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3" name="Text Box 19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4" name="Text Box 19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5" name="Text Box 20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6" name="Text Box 20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7" name="Text Box 20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8" name="Text Box 20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49" name="Text Box 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0" name="Text Box 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1" name="Text Box 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2" name="Text Box 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3" name="Text Box 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4" name="Text Box 1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5" name="Text Box 1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6" name="Text Box 1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7" name="Text Box 1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8" name="Text Box 1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59" name="Text Box 1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0" name="Text Box 1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1" name="Text Box 1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2" name="Text Box 1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3" name="Text Box 1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4" name="Text Box 2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5" name="Text Box 2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6" name="Text Box 2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7" name="Text Box 2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8" name="Text Box 2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69" name="Text Box 2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0" name="Text Box 2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1" name="Text Box 2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2" name="Text Box 2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3" name="Text Box 2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4" name="Text Box 3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5" name="Text Box 3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6" name="Text Box 3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7" name="Text Box 3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8" name="Text Box 3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79" name="Text Box 3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0" name="Text Box 3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1" name="Text Box 3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2" name="Text Box 3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3" name="Text Box 3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4" name="Text Box 4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5" name="Text Box 4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6" name="Text Box 4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7" name="Text Box 4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8" name="Text Box 4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89" name="Text Box 4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0" name="Text Box 4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1" name="Text Box 4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2" name="Text Box 4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3" name="Text Box 4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4" name="Text Box 5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5" name="Text Box 5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6" name="Text Box 5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7" name="Text Box 5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8" name="Text Box 5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899" name="Text Box 5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0" name="Text Box 5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1" name="Text Box 5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2" name="Text Box 5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3" name="Text Box 5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4" name="Text Box 6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5" name="Text Box 6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6" name="Text Box 6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7" name="Text Box 6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8" name="Text Box 6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09" name="Text Box 6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0" name="Text Box 6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1" name="Text Box 6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2" name="Text Box 6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3" name="Text Box 6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4" name="Text Box 7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5" name="Text Box 7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6" name="Text Box 7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7" name="Text Box 7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19" name="Text Box 7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0" name="Text Box 7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1" name="Text Box 7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2" name="Text Box 7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3" name="Text Box 7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4" name="Text Box 8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5" name="Text Box 8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6" name="Text Box 8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7" name="Text Box 8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8" name="Text Box 8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29" name="Text Box 8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0" name="Text Box 8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1" name="Text Box 8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2" name="Text Box 8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3" name="Text Box 8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4" name="Text Box 9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5" name="Text Box 9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6" name="Text Box 9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7" name="Text Box 9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8" name="Text Box 9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39" name="Text Box 9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0" name="Text Box 9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1" name="Text Box 9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2" name="Text Box 9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3" name="Text Box 9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4" name="Text Box 10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5" name="Text Box 10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6" name="Text Box 10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7" name="Text Box 10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8" name="Text Box 10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49" name="Text Box 10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0" name="Text Box 10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1" name="Text Box 10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2" name="Text Box 10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3" name="Text Box 11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4" name="Text Box 11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5" name="Text Box 11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6" name="Text Box 11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7" name="Text Box 11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8" name="Text Box 11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59" name="Text Box 11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0" name="Text Box 11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1" name="Text Box 11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2" name="Text Box 11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3" name="Text Box 12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4" name="Text Box 12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5" name="Text Box 12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6" name="Text Box 12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7" name="Text Box 12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8" name="Text Box 12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69" name="Text Box 12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0" name="Text Box 12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1" name="Text Box 12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2" name="Text Box 13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3" name="Text Box 13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4" name="Text Box 13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5" name="Text Box 13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6" name="Text Box 13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7" name="Text Box 13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8" name="Text Box 13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79" name="Text Box 13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0" name="Text Box 13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1" name="Text Box 13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2" name="Text Box 14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3" name="Text Box 14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4" name="Text Box 14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5" name="Text Box 14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6" name="Text Box 14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7" name="Text Box 14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8" name="Text Box 14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89" name="Text Box 14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0" name="Text Box 14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1" name="Text Box 14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2" name="Text Box 15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3" name="Text Box 15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4" name="Text Box 15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5" name="Text Box 15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6" name="Text Box 15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7" name="Text Box 15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8" name="Text Box 15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2999" name="Text Box 15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0" name="Text Box 15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1" name="Text Box 15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2" name="Text Box 16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3" name="Text Box 16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4" name="Text Box 16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5" name="Text Box 16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6" name="Text Box 16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7" name="Text Box 16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8" name="Text Box 16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09" name="Text Box 16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0" name="Text Box 16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1" name="Text Box 16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2" name="Text Box 17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3" name="Text Box 17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4" name="Text Box 17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5" name="Text Box 17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6" name="Text Box 17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7" name="Text Box 17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8" name="Text Box 17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19" name="Text Box 17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0" name="Text Box 17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1" name="Text Box 18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2" name="Text Box 18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3" name="Text Box 18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4" name="Text Box 18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5" name="Text Box 18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6" name="Text Box 18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7" name="Text Box 18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8" name="Text Box 18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29" name="Text Box 18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0" name="Text Box 18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1" name="Text Box 19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2" name="Text Box 19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3" name="Text Box 19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4" name="Text Box 19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5" name="Text Box 194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6" name="Text Box 195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7" name="Text Box 196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8" name="Text Box 197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39" name="Text Box 198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40" name="Text Box 199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41" name="Text Box 200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42" name="Text Box 201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43" name="Text Box 202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1352550"/>
    <xdr:sp macro="" textlink="">
      <xdr:nvSpPr>
        <xdr:cNvPr id="3044" name="Text Box 203"/>
        <xdr:cNvSpPr txBox="1">
          <a:spLocks noChangeArrowheads="1"/>
        </xdr:cNvSpPr>
      </xdr:nvSpPr>
      <xdr:spPr bwMode="auto">
        <a:xfrm>
          <a:off x="333375" y="1800225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45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46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47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48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49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0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1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2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3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4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5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6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7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8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59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0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1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2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3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4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5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6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7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8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69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0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1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2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3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4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5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6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7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8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79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0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1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2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3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4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5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6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7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8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89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0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1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2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3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4" name="Text Box 99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5" name="Text Box 100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6" name="Text Box 101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7" name="Text Box 102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8" name="Text Box 105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099" name="Text Box 106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104775" cy="66675"/>
    <xdr:sp macro="" textlink="">
      <xdr:nvSpPr>
        <xdr:cNvPr id="3100" name="Text Box 107"/>
        <xdr:cNvSpPr txBox="1">
          <a:spLocks noChangeArrowheads="1"/>
        </xdr:cNvSpPr>
      </xdr:nvSpPr>
      <xdr:spPr bwMode="auto">
        <a:xfrm>
          <a:off x="333375" y="1800225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327</xdr:row>
      <xdr:rowOff>438150</xdr:rowOff>
    </xdr:from>
    <xdr:to>
      <xdr:col>1</xdr:col>
      <xdr:colOff>9525</xdr:colOff>
      <xdr:row>337</xdr:row>
      <xdr:rowOff>19050</xdr:rowOff>
    </xdr:to>
    <xdr:sp macro="" textlink="">
      <xdr:nvSpPr>
        <xdr:cNvPr id="3101" name="Text Box 33"/>
        <xdr:cNvSpPr txBox="1">
          <a:spLocks noChangeArrowheads="1"/>
        </xdr:cNvSpPr>
      </xdr:nvSpPr>
      <xdr:spPr bwMode="auto">
        <a:xfrm>
          <a:off x="352425" y="36880800"/>
          <a:ext cx="95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2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3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4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5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6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7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8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09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0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1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2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3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4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5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6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7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8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19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20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21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22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23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24" name="AutoShape 5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9525</xdr:colOff>
      <xdr:row>331</xdr:row>
      <xdr:rowOff>9525</xdr:rowOff>
    </xdr:to>
    <xdr:sp macro="" textlink="">
      <xdr:nvSpPr>
        <xdr:cNvPr id="3125" name="AutoShape 6" descr="-AdRiver-"/>
        <xdr:cNvSpPr>
          <a:spLocks noChangeAspect="1" noChangeArrowheads="1"/>
        </xdr:cNvSpPr>
      </xdr:nvSpPr>
      <xdr:spPr bwMode="auto">
        <a:xfrm>
          <a:off x="352425" y="3792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828675</xdr:colOff>
      <xdr:row>430</xdr:row>
      <xdr:rowOff>514350</xdr:rowOff>
    </xdr:from>
    <xdr:to>
      <xdr:col>1</xdr:col>
      <xdr:colOff>895350</xdr:colOff>
      <xdr:row>468</xdr:row>
      <xdr:rowOff>342900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1352550" y="146370675"/>
          <a:ext cx="66675" cy="6549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026"/>
  <sheetViews>
    <sheetView tabSelected="1" view="pageBreakPreview" zoomScaleSheetLayoutView="100" workbookViewId="0">
      <selection activeCell="K8" sqref="K8"/>
    </sheetView>
  </sheetViews>
  <sheetFormatPr defaultColWidth="9.140625" defaultRowHeight="12.75" x14ac:dyDescent="0.25"/>
  <cols>
    <col min="1" max="1" width="7.85546875" style="139" customWidth="1"/>
    <col min="2" max="2" width="19.5703125" style="51" customWidth="1"/>
    <col min="3" max="3" width="7.28515625" style="139" customWidth="1"/>
    <col min="4" max="4" width="10.42578125" style="139" customWidth="1"/>
    <col min="5" max="5" width="9.85546875" style="139" customWidth="1"/>
    <col min="6" max="6" width="15.7109375" style="139" customWidth="1"/>
    <col min="7" max="7" width="14.5703125" style="139" customWidth="1"/>
    <col min="8" max="8" width="13.140625" style="139" customWidth="1"/>
    <col min="9" max="9" width="15.85546875" style="32" customWidth="1"/>
    <col min="10" max="12" width="9.140625" style="32"/>
    <col min="13" max="13" width="10" style="32" bestFit="1" customWidth="1"/>
    <col min="14" max="16384" width="9.140625" style="32"/>
  </cols>
  <sheetData>
    <row r="1" spans="1:8" ht="19.5" customHeight="1" x14ac:dyDescent="0.25">
      <c r="A1" s="165" t="s">
        <v>734</v>
      </c>
      <c r="B1" s="165"/>
      <c r="C1" s="165"/>
      <c r="D1" s="165"/>
      <c r="E1" s="165"/>
      <c r="F1" s="165"/>
      <c r="G1" s="165"/>
      <c r="H1" s="165"/>
    </row>
    <row r="2" spans="1:8" ht="13.5" thickBot="1" x14ac:dyDescent="0.3">
      <c r="G2" s="139" t="s">
        <v>733</v>
      </c>
    </row>
    <row r="3" spans="1:8" s="33" customFormat="1" ht="56.25" customHeight="1" x14ac:dyDescent="0.25">
      <c r="A3" s="138" t="s">
        <v>0</v>
      </c>
      <c r="B3" s="66" t="s">
        <v>727</v>
      </c>
      <c r="C3" s="67" t="s">
        <v>1</v>
      </c>
      <c r="D3" s="67" t="s">
        <v>2</v>
      </c>
      <c r="E3" s="68" t="s">
        <v>735</v>
      </c>
      <c r="F3" s="68" t="s">
        <v>171</v>
      </c>
      <c r="G3" s="68" t="s">
        <v>333</v>
      </c>
      <c r="H3" s="69" t="s">
        <v>732</v>
      </c>
    </row>
    <row r="4" spans="1:8" s="50" customFormat="1" ht="48.75" customHeight="1" x14ac:dyDescent="0.25">
      <c r="A4" s="156" t="s">
        <v>134</v>
      </c>
      <c r="B4" s="157"/>
      <c r="C4" s="157"/>
      <c r="D4" s="157"/>
      <c r="E4" s="157"/>
      <c r="F4" s="157"/>
      <c r="G4" s="157"/>
      <c r="H4" s="158"/>
    </row>
    <row r="5" spans="1:8" s="52" customFormat="1" x14ac:dyDescent="0.25">
      <c r="A5" s="70">
        <v>1</v>
      </c>
      <c r="B5" s="6" t="s">
        <v>173</v>
      </c>
      <c r="C5" s="17" t="s">
        <v>11</v>
      </c>
      <c r="D5" s="17">
        <v>50</v>
      </c>
      <c r="E5" s="152">
        <v>14.71</v>
      </c>
      <c r="F5" s="38">
        <f>D5*E5</f>
        <v>735.5</v>
      </c>
      <c r="G5" s="38">
        <f>F5*0.2</f>
        <v>147.1</v>
      </c>
      <c r="H5" s="71">
        <f>F5+G5</f>
        <v>882.6</v>
      </c>
    </row>
    <row r="6" spans="1:8" s="52" customFormat="1" ht="38.25" x14ac:dyDescent="0.25">
      <c r="A6" s="70">
        <v>2</v>
      </c>
      <c r="B6" s="6" t="s">
        <v>230</v>
      </c>
      <c r="C6" s="17" t="s">
        <v>231</v>
      </c>
      <c r="D6" s="17">
        <v>150</v>
      </c>
      <c r="E6" s="152">
        <v>69.84</v>
      </c>
      <c r="F6" s="38">
        <f t="shared" ref="F6:F69" si="0">D6*E6</f>
        <v>10476</v>
      </c>
      <c r="G6" s="38">
        <f t="shared" ref="G6:G69" si="1">F6*0.2</f>
        <v>2095.1999999999998</v>
      </c>
      <c r="H6" s="71">
        <f t="shared" ref="H6:H69" si="2">F6+G6</f>
        <v>12571.2</v>
      </c>
    </row>
    <row r="7" spans="1:8" s="52" customFormat="1" ht="38.25" x14ac:dyDescent="0.25">
      <c r="A7" s="70">
        <v>3</v>
      </c>
      <c r="B7" s="6" t="s">
        <v>232</v>
      </c>
      <c r="C7" s="17" t="s">
        <v>231</v>
      </c>
      <c r="D7" s="17">
        <v>700</v>
      </c>
      <c r="E7" s="152">
        <v>69.84</v>
      </c>
      <c r="F7" s="38">
        <f t="shared" si="0"/>
        <v>48888</v>
      </c>
      <c r="G7" s="38">
        <f t="shared" si="1"/>
        <v>9777.6</v>
      </c>
      <c r="H7" s="71">
        <f t="shared" si="2"/>
        <v>58665.599999999999</v>
      </c>
    </row>
    <row r="8" spans="1:8" s="52" customFormat="1" ht="123" customHeight="1" x14ac:dyDescent="0.25">
      <c r="A8" s="70">
        <v>4</v>
      </c>
      <c r="B8" s="6" t="s">
        <v>235</v>
      </c>
      <c r="C8" s="17" t="s">
        <v>231</v>
      </c>
      <c r="D8" s="17">
        <v>8</v>
      </c>
      <c r="E8" s="152">
        <v>544.29</v>
      </c>
      <c r="F8" s="38">
        <f t="shared" si="0"/>
        <v>4354.32</v>
      </c>
      <c r="G8" s="38">
        <f t="shared" si="1"/>
        <v>870.86</v>
      </c>
      <c r="H8" s="71">
        <f t="shared" si="2"/>
        <v>5225.18</v>
      </c>
    </row>
    <row r="9" spans="1:8" s="52" customFormat="1" ht="25.5" x14ac:dyDescent="0.25">
      <c r="A9" s="70">
        <v>5</v>
      </c>
      <c r="B9" s="6" t="s">
        <v>233</v>
      </c>
      <c r="C9" s="17" t="s">
        <v>231</v>
      </c>
      <c r="D9" s="17">
        <v>6000</v>
      </c>
      <c r="E9" s="152">
        <v>254.14</v>
      </c>
      <c r="F9" s="38">
        <f t="shared" si="0"/>
        <v>1524840</v>
      </c>
      <c r="G9" s="38">
        <f t="shared" si="1"/>
        <v>304968</v>
      </c>
      <c r="H9" s="71">
        <f t="shared" si="2"/>
        <v>1829808</v>
      </c>
    </row>
    <row r="10" spans="1:8" s="52" customFormat="1" ht="25.5" x14ac:dyDescent="0.25">
      <c r="A10" s="70">
        <v>6</v>
      </c>
      <c r="B10" s="6" t="s">
        <v>234</v>
      </c>
      <c r="C10" s="18" t="s">
        <v>231</v>
      </c>
      <c r="D10" s="17">
        <v>600</v>
      </c>
      <c r="E10" s="152">
        <v>508.28</v>
      </c>
      <c r="F10" s="38">
        <f t="shared" si="0"/>
        <v>304968</v>
      </c>
      <c r="G10" s="38">
        <f t="shared" si="1"/>
        <v>60993.599999999999</v>
      </c>
      <c r="H10" s="71">
        <f t="shared" si="2"/>
        <v>365961.6</v>
      </c>
    </row>
    <row r="11" spans="1:8" s="52" customFormat="1" ht="25.5" x14ac:dyDescent="0.25">
      <c r="A11" s="70">
        <v>7</v>
      </c>
      <c r="B11" s="6" t="s">
        <v>236</v>
      </c>
      <c r="C11" s="18" t="s">
        <v>11</v>
      </c>
      <c r="D11" s="19">
        <v>5</v>
      </c>
      <c r="E11" s="152">
        <v>135.80000000000001</v>
      </c>
      <c r="F11" s="38">
        <f t="shared" si="0"/>
        <v>679</v>
      </c>
      <c r="G11" s="38">
        <f t="shared" si="1"/>
        <v>135.80000000000001</v>
      </c>
      <c r="H11" s="71">
        <f t="shared" si="2"/>
        <v>814.8</v>
      </c>
    </row>
    <row r="12" spans="1:8" s="52" customFormat="1" ht="25.5" x14ac:dyDescent="0.25">
      <c r="A12" s="70">
        <v>8</v>
      </c>
      <c r="B12" s="6" t="s">
        <v>237</v>
      </c>
      <c r="C12" s="18" t="s">
        <v>19</v>
      </c>
      <c r="D12" s="17">
        <v>1</v>
      </c>
      <c r="E12" s="152">
        <v>4660</v>
      </c>
      <c r="F12" s="38">
        <f t="shared" si="0"/>
        <v>4660</v>
      </c>
      <c r="G12" s="38">
        <f t="shared" si="1"/>
        <v>932</v>
      </c>
      <c r="H12" s="71">
        <f t="shared" si="2"/>
        <v>5592</v>
      </c>
    </row>
    <row r="13" spans="1:8" s="53" customFormat="1" ht="25.5" x14ac:dyDescent="0.25">
      <c r="A13" s="70">
        <v>9</v>
      </c>
      <c r="B13" s="7" t="s">
        <v>238</v>
      </c>
      <c r="C13" s="10" t="s">
        <v>11</v>
      </c>
      <c r="D13" s="17">
        <v>50</v>
      </c>
      <c r="E13" s="152">
        <v>11.64</v>
      </c>
      <c r="F13" s="38">
        <f t="shared" si="0"/>
        <v>582</v>
      </c>
      <c r="G13" s="38">
        <f t="shared" si="1"/>
        <v>116.4</v>
      </c>
      <c r="H13" s="71">
        <f t="shared" si="2"/>
        <v>698.4</v>
      </c>
    </row>
    <row r="14" spans="1:8" s="52" customFormat="1" ht="63.75" x14ac:dyDescent="0.25">
      <c r="A14" s="70">
        <v>10</v>
      </c>
      <c r="B14" s="6" t="s">
        <v>519</v>
      </c>
      <c r="C14" s="17" t="s">
        <v>11</v>
      </c>
      <c r="D14" s="17">
        <v>2</v>
      </c>
      <c r="E14" s="152">
        <v>1166</v>
      </c>
      <c r="F14" s="38">
        <f t="shared" si="0"/>
        <v>2332</v>
      </c>
      <c r="G14" s="38">
        <f t="shared" si="1"/>
        <v>466.4</v>
      </c>
      <c r="H14" s="71">
        <f t="shared" si="2"/>
        <v>2798.4</v>
      </c>
    </row>
    <row r="15" spans="1:8" s="52" customFormat="1" ht="63.75" x14ac:dyDescent="0.25">
      <c r="A15" s="70">
        <v>11</v>
      </c>
      <c r="B15" s="6" t="s">
        <v>520</v>
      </c>
      <c r="C15" s="18" t="s">
        <v>11</v>
      </c>
      <c r="D15" s="17">
        <v>3</v>
      </c>
      <c r="E15" s="152">
        <v>1500</v>
      </c>
      <c r="F15" s="38">
        <f t="shared" si="0"/>
        <v>4500</v>
      </c>
      <c r="G15" s="38">
        <f t="shared" si="1"/>
        <v>900</v>
      </c>
      <c r="H15" s="71">
        <f t="shared" si="2"/>
        <v>5400</v>
      </c>
    </row>
    <row r="16" spans="1:8" s="52" customFormat="1" ht="38.25" x14ac:dyDescent="0.25">
      <c r="A16" s="70">
        <v>12</v>
      </c>
      <c r="B16" s="6" t="s">
        <v>239</v>
      </c>
      <c r="C16" s="17" t="s">
        <v>11</v>
      </c>
      <c r="D16" s="17">
        <v>40</v>
      </c>
      <c r="E16" s="152">
        <v>155.19999999999999</v>
      </c>
      <c r="F16" s="38">
        <f t="shared" si="0"/>
        <v>6208</v>
      </c>
      <c r="G16" s="38">
        <f t="shared" si="1"/>
        <v>1241.5999999999999</v>
      </c>
      <c r="H16" s="71">
        <f t="shared" si="2"/>
        <v>7449.6</v>
      </c>
    </row>
    <row r="17" spans="1:8" s="52" customFormat="1" ht="38.25" x14ac:dyDescent="0.25">
      <c r="A17" s="70">
        <v>13</v>
      </c>
      <c r="B17" s="6" t="s">
        <v>240</v>
      </c>
      <c r="C17" s="17" t="s">
        <v>11</v>
      </c>
      <c r="D17" s="17">
        <v>5</v>
      </c>
      <c r="E17" s="152">
        <v>727.5</v>
      </c>
      <c r="F17" s="38">
        <f t="shared" si="0"/>
        <v>3637.5</v>
      </c>
      <c r="G17" s="38">
        <f t="shared" si="1"/>
        <v>727.5</v>
      </c>
      <c r="H17" s="71">
        <f t="shared" si="2"/>
        <v>4365</v>
      </c>
    </row>
    <row r="18" spans="1:8" s="52" customFormat="1" ht="63.75" x14ac:dyDescent="0.25">
      <c r="A18" s="70">
        <v>14</v>
      </c>
      <c r="B18" s="6" t="s">
        <v>241</v>
      </c>
      <c r="C18" s="17" t="s">
        <v>11</v>
      </c>
      <c r="D18" s="17">
        <v>200</v>
      </c>
      <c r="E18" s="152">
        <v>830.32</v>
      </c>
      <c r="F18" s="38">
        <f t="shared" si="0"/>
        <v>166064</v>
      </c>
      <c r="G18" s="38">
        <f t="shared" si="1"/>
        <v>33212.800000000003</v>
      </c>
      <c r="H18" s="71">
        <f t="shared" si="2"/>
        <v>199276.79999999999</v>
      </c>
    </row>
    <row r="19" spans="1:8" s="52" customFormat="1" ht="63.75" x14ac:dyDescent="0.25">
      <c r="A19" s="70">
        <v>15</v>
      </c>
      <c r="B19" s="6" t="s">
        <v>242</v>
      </c>
      <c r="C19" s="17" t="s">
        <v>11</v>
      </c>
      <c r="D19" s="17">
        <v>180</v>
      </c>
      <c r="E19" s="152">
        <v>232.8</v>
      </c>
      <c r="F19" s="38">
        <f t="shared" si="0"/>
        <v>41904</v>
      </c>
      <c r="G19" s="38">
        <f t="shared" si="1"/>
        <v>8380.7999999999993</v>
      </c>
      <c r="H19" s="71">
        <f t="shared" si="2"/>
        <v>50284.800000000003</v>
      </c>
    </row>
    <row r="20" spans="1:8" s="52" customFormat="1" ht="51" x14ac:dyDescent="0.25">
      <c r="A20" s="70">
        <v>16</v>
      </c>
      <c r="B20" s="6" t="s">
        <v>243</v>
      </c>
      <c r="C20" s="17" t="s">
        <v>231</v>
      </c>
      <c r="D20" s="17">
        <v>800</v>
      </c>
      <c r="E20" s="152">
        <v>40.74</v>
      </c>
      <c r="F20" s="38">
        <f t="shared" si="0"/>
        <v>32592</v>
      </c>
      <c r="G20" s="38">
        <f t="shared" si="1"/>
        <v>6518.4</v>
      </c>
      <c r="H20" s="71">
        <f t="shared" si="2"/>
        <v>39110.400000000001</v>
      </c>
    </row>
    <row r="21" spans="1:8" s="52" customFormat="1" x14ac:dyDescent="0.25">
      <c r="A21" s="70">
        <v>17</v>
      </c>
      <c r="B21" s="6" t="s">
        <v>244</v>
      </c>
      <c r="C21" s="17" t="s">
        <v>12</v>
      </c>
      <c r="D21" s="17">
        <v>40</v>
      </c>
      <c r="E21" s="152">
        <v>48.5</v>
      </c>
      <c r="F21" s="38">
        <f t="shared" si="0"/>
        <v>1940</v>
      </c>
      <c r="G21" s="38">
        <f t="shared" si="1"/>
        <v>388</v>
      </c>
      <c r="H21" s="71">
        <f t="shared" si="2"/>
        <v>2328</v>
      </c>
    </row>
    <row r="22" spans="1:8" s="52" customFormat="1" x14ac:dyDescent="0.25">
      <c r="A22" s="70">
        <v>18</v>
      </c>
      <c r="B22" s="6" t="s">
        <v>245</v>
      </c>
      <c r="C22" s="17" t="s">
        <v>12</v>
      </c>
      <c r="D22" s="17">
        <v>30</v>
      </c>
      <c r="E22" s="152">
        <v>29.1</v>
      </c>
      <c r="F22" s="38">
        <f t="shared" si="0"/>
        <v>873</v>
      </c>
      <c r="G22" s="38">
        <f t="shared" si="1"/>
        <v>174.6</v>
      </c>
      <c r="H22" s="71">
        <f t="shared" si="2"/>
        <v>1047.5999999999999</v>
      </c>
    </row>
    <row r="23" spans="1:8" s="52" customFormat="1" x14ac:dyDescent="0.25">
      <c r="A23" s="70">
        <v>19</v>
      </c>
      <c r="B23" s="6" t="s">
        <v>246</v>
      </c>
      <c r="C23" s="17" t="s">
        <v>12</v>
      </c>
      <c r="D23" s="17">
        <v>40</v>
      </c>
      <c r="E23" s="152">
        <v>72.75</v>
      </c>
      <c r="F23" s="38">
        <f t="shared" si="0"/>
        <v>2910</v>
      </c>
      <c r="G23" s="38">
        <f t="shared" si="1"/>
        <v>582</v>
      </c>
      <c r="H23" s="71">
        <f t="shared" si="2"/>
        <v>3492</v>
      </c>
    </row>
    <row r="24" spans="1:8" s="52" customFormat="1" x14ac:dyDescent="0.25">
      <c r="A24" s="70">
        <v>20</v>
      </c>
      <c r="B24" s="6" t="s">
        <v>247</v>
      </c>
      <c r="C24" s="17" t="s">
        <v>12</v>
      </c>
      <c r="D24" s="17">
        <v>140</v>
      </c>
      <c r="E24" s="152">
        <v>13.58</v>
      </c>
      <c r="F24" s="38">
        <f t="shared" si="0"/>
        <v>1901.2</v>
      </c>
      <c r="G24" s="38">
        <f t="shared" si="1"/>
        <v>380.24</v>
      </c>
      <c r="H24" s="71">
        <f t="shared" si="2"/>
        <v>2281.44</v>
      </c>
    </row>
    <row r="25" spans="1:8" s="52" customFormat="1" x14ac:dyDescent="0.25">
      <c r="A25" s="70">
        <v>21</v>
      </c>
      <c r="B25" s="6" t="s">
        <v>248</v>
      </c>
      <c r="C25" s="17" t="s">
        <v>12</v>
      </c>
      <c r="D25" s="17">
        <v>150</v>
      </c>
      <c r="E25" s="152">
        <v>17.46</v>
      </c>
      <c r="F25" s="38">
        <f t="shared" si="0"/>
        <v>2619</v>
      </c>
      <c r="G25" s="38">
        <f t="shared" si="1"/>
        <v>523.79999999999995</v>
      </c>
      <c r="H25" s="71">
        <f t="shared" si="2"/>
        <v>3142.8</v>
      </c>
    </row>
    <row r="26" spans="1:8" s="52" customFormat="1" x14ac:dyDescent="0.25">
      <c r="A26" s="70">
        <v>22</v>
      </c>
      <c r="B26" s="6" t="s">
        <v>249</v>
      </c>
      <c r="C26" s="17" t="s">
        <v>12</v>
      </c>
      <c r="D26" s="17">
        <v>150</v>
      </c>
      <c r="E26" s="152">
        <v>21.34</v>
      </c>
      <c r="F26" s="38">
        <f t="shared" si="0"/>
        <v>3201</v>
      </c>
      <c r="G26" s="38">
        <f t="shared" si="1"/>
        <v>640.20000000000005</v>
      </c>
      <c r="H26" s="71">
        <f t="shared" si="2"/>
        <v>3841.2</v>
      </c>
    </row>
    <row r="27" spans="1:8" s="52" customFormat="1" ht="25.5" x14ac:dyDescent="0.25">
      <c r="A27" s="70">
        <v>23</v>
      </c>
      <c r="B27" s="6" t="s">
        <v>250</v>
      </c>
      <c r="C27" s="17" t="s">
        <v>231</v>
      </c>
      <c r="D27" s="17">
        <v>3</v>
      </c>
      <c r="E27" s="152">
        <v>135.80000000000001</v>
      </c>
      <c r="F27" s="38">
        <f t="shared" si="0"/>
        <v>407.4</v>
      </c>
      <c r="G27" s="38">
        <f t="shared" si="1"/>
        <v>81.48</v>
      </c>
      <c r="H27" s="71">
        <f t="shared" si="2"/>
        <v>488.88</v>
      </c>
    </row>
    <row r="28" spans="1:8" s="52" customFormat="1" ht="25.5" x14ac:dyDescent="0.25">
      <c r="A28" s="70">
        <v>24</v>
      </c>
      <c r="B28" s="6" t="s">
        <v>251</v>
      </c>
      <c r="C28" s="17" t="s">
        <v>11</v>
      </c>
      <c r="D28" s="17">
        <v>70</v>
      </c>
      <c r="E28" s="152">
        <v>665.42</v>
      </c>
      <c r="F28" s="38">
        <f t="shared" si="0"/>
        <v>46579.4</v>
      </c>
      <c r="G28" s="38">
        <f t="shared" si="1"/>
        <v>9315.8799999999992</v>
      </c>
      <c r="H28" s="71">
        <f t="shared" si="2"/>
        <v>55895.28</v>
      </c>
    </row>
    <row r="29" spans="1:8" s="52" customFormat="1" ht="51" x14ac:dyDescent="0.25">
      <c r="A29" s="70">
        <v>25</v>
      </c>
      <c r="B29" s="6" t="s">
        <v>252</v>
      </c>
      <c r="C29" s="17" t="s">
        <v>11</v>
      </c>
      <c r="D29" s="17">
        <v>200</v>
      </c>
      <c r="E29" s="152">
        <v>11.64</v>
      </c>
      <c r="F29" s="38">
        <f t="shared" si="0"/>
        <v>2328</v>
      </c>
      <c r="G29" s="38">
        <f t="shared" si="1"/>
        <v>465.6</v>
      </c>
      <c r="H29" s="71">
        <f t="shared" si="2"/>
        <v>2793.6</v>
      </c>
    </row>
    <row r="30" spans="1:8" s="52" customFormat="1" ht="25.5" x14ac:dyDescent="0.25">
      <c r="A30" s="70">
        <v>26</v>
      </c>
      <c r="B30" s="6" t="s">
        <v>253</v>
      </c>
      <c r="C30" s="17" t="s">
        <v>11</v>
      </c>
      <c r="D30" s="17">
        <v>800</v>
      </c>
      <c r="E30" s="152">
        <v>9.6999999999999993</v>
      </c>
      <c r="F30" s="38">
        <f t="shared" si="0"/>
        <v>7760</v>
      </c>
      <c r="G30" s="38">
        <f t="shared" si="1"/>
        <v>1552</v>
      </c>
      <c r="H30" s="71">
        <f t="shared" si="2"/>
        <v>9312</v>
      </c>
    </row>
    <row r="31" spans="1:8" s="52" customFormat="1" ht="38.25" x14ac:dyDescent="0.25">
      <c r="A31" s="70">
        <v>27</v>
      </c>
      <c r="B31" s="6" t="s">
        <v>254</v>
      </c>
      <c r="C31" s="17" t="s">
        <v>11</v>
      </c>
      <c r="D31" s="17">
        <v>800</v>
      </c>
      <c r="E31" s="152">
        <v>15.52</v>
      </c>
      <c r="F31" s="38">
        <f t="shared" si="0"/>
        <v>12416</v>
      </c>
      <c r="G31" s="38">
        <f t="shared" si="1"/>
        <v>2483.1999999999998</v>
      </c>
      <c r="H31" s="71">
        <f t="shared" si="2"/>
        <v>14899.2</v>
      </c>
    </row>
    <row r="32" spans="1:8" s="52" customFormat="1" ht="25.5" x14ac:dyDescent="0.25">
      <c r="A32" s="70">
        <v>28</v>
      </c>
      <c r="B32" s="6" t="s">
        <v>255</v>
      </c>
      <c r="C32" s="17" t="s">
        <v>11</v>
      </c>
      <c r="D32" s="17">
        <v>50</v>
      </c>
      <c r="E32" s="152">
        <v>21.34</v>
      </c>
      <c r="F32" s="38">
        <f t="shared" si="0"/>
        <v>1067</v>
      </c>
      <c r="G32" s="38">
        <f t="shared" si="1"/>
        <v>213.4</v>
      </c>
      <c r="H32" s="71">
        <f t="shared" si="2"/>
        <v>1280.4000000000001</v>
      </c>
    </row>
    <row r="33" spans="1:8" s="52" customFormat="1" ht="25.5" x14ac:dyDescent="0.25">
      <c r="A33" s="70">
        <v>29</v>
      </c>
      <c r="B33" s="7" t="s">
        <v>256</v>
      </c>
      <c r="C33" s="10" t="s">
        <v>13</v>
      </c>
      <c r="D33" s="10">
        <v>30</v>
      </c>
      <c r="E33" s="152">
        <v>82.45</v>
      </c>
      <c r="F33" s="38">
        <f t="shared" si="0"/>
        <v>2473.5</v>
      </c>
      <c r="G33" s="38">
        <f t="shared" si="1"/>
        <v>494.7</v>
      </c>
      <c r="H33" s="71">
        <f t="shared" si="2"/>
        <v>2968.2</v>
      </c>
    </row>
    <row r="34" spans="1:8" s="52" customFormat="1" x14ac:dyDescent="0.25">
      <c r="A34" s="70">
        <v>30</v>
      </c>
      <c r="B34" s="6" t="s">
        <v>257</v>
      </c>
      <c r="C34" s="17" t="s">
        <v>11</v>
      </c>
      <c r="D34" s="17">
        <v>800</v>
      </c>
      <c r="E34" s="152">
        <v>13.58</v>
      </c>
      <c r="F34" s="38">
        <f t="shared" si="0"/>
        <v>10864</v>
      </c>
      <c r="G34" s="38">
        <f t="shared" si="1"/>
        <v>2172.8000000000002</v>
      </c>
      <c r="H34" s="71">
        <f t="shared" si="2"/>
        <v>13036.8</v>
      </c>
    </row>
    <row r="35" spans="1:8" s="52" customFormat="1" ht="38.25" x14ac:dyDescent="0.25">
      <c r="A35" s="70">
        <v>31</v>
      </c>
      <c r="B35" s="6" t="s">
        <v>258</v>
      </c>
      <c r="C35" s="17" t="s">
        <v>11</v>
      </c>
      <c r="D35" s="17">
        <v>40</v>
      </c>
      <c r="E35" s="152">
        <v>14</v>
      </c>
      <c r="F35" s="38">
        <f t="shared" si="0"/>
        <v>560</v>
      </c>
      <c r="G35" s="38">
        <f t="shared" si="1"/>
        <v>112</v>
      </c>
      <c r="H35" s="71">
        <f t="shared" si="2"/>
        <v>672</v>
      </c>
    </row>
    <row r="36" spans="1:8" s="52" customFormat="1" ht="25.5" x14ac:dyDescent="0.25">
      <c r="A36" s="70">
        <v>32</v>
      </c>
      <c r="B36" s="7" t="s">
        <v>259</v>
      </c>
      <c r="C36" s="17" t="s">
        <v>11</v>
      </c>
      <c r="D36" s="17">
        <v>50</v>
      </c>
      <c r="E36" s="152">
        <v>6.79</v>
      </c>
      <c r="F36" s="38">
        <f t="shared" si="0"/>
        <v>339.5</v>
      </c>
      <c r="G36" s="38">
        <f t="shared" si="1"/>
        <v>67.900000000000006</v>
      </c>
      <c r="H36" s="71">
        <f t="shared" si="2"/>
        <v>407.4</v>
      </c>
    </row>
    <row r="37" spans="1:8" s="34" customFormat="1" ht="38.25" x14ac:dyDescent="0.25">
      <c r="A37" s="70">
        <v>33</v>
      </c>
      <c r="B37" s="7" t="s">
        <v>260</v>
      </c>
      <c r="C37" s="17" t="s">
        <v>11</v>
      </c>
      <c r="D37" s="17">
        <v>10</v>
      </c>
      <c r="E37" s="152">
        <v>54.32</v>
      </c>
      <c r="F37" s="38">
        <f t="shared" si="0"/>
        <v>543.20000000000005</v>
      </c>
      <c r="G37" s="38">
        <f t="shared" si="1"/>
        <v>108.64</v>
      </c>
      <c r="H37" s="71">
        <f t="shared" si="2"/>
        <v>651.84</v>
      </c>
    </row>
    <row r="38" spans="1:8" s="52" customFormat="1" ht="38.25" x14ac:dyDescent="0.25">
      <c r="A38" s="70">
        <v>34</v>
      </c>
      <c r="B38" s="6" t="s">
        <v>261</v>
      </c>
      <c r="C38" s="17" t="s">
        <v>231</v>
      </c>
      <c r="D38" s="17">
        <v>30</v>
      </c>
      <c r="E38" s="152">
        <v>15.52</v>
      </c>
      <c r="F38" s="38">
        <f t="shared" si="0"/>
        <v>465.6</v>
      </c>
      <c r="G38" s="38">
        <f t="shared" si="1"/>
        <v>93.12</v>
      </c>
      <c r="H38" s="71">
        <f t="shared" si="2"/>
        <v>558.72</v>
      </c>
    </row>
    <row r="39" spans="1:8" s="52" customFormat="1" ht="25.5" x14ac:dyDescent="0.25">
      <c r="A39" s="70">
        <v>35</v>
      </c>
      <c r="B39" s="6" t="s">
        <v>262</v>
      </c>
      <c r="C39" s="17" t="s">
        <v>231</v>
      </c>
      <c r="D39" s="17">
        <v>40</v>
      </c>
      <c r="E39" s="152">
        <v>15.52</v>
      </c>
      <c r="F39" s="38">
        <f t="shared" si="0"/>
        <v>620.79999999999995</v>
      </c>
      <c r="G39" s="38">
        <f t="shared" si="1"/>
        <v>124.16</v>
      </c>
      <c r="H39" s="71">
        <f t="shared" si="2"/>
        <v>744.96</v>
      </c>
    </row>
    <row r="40" spans="1:8" s="52" customFormat="1" ht="25.5" x14ac:dyDescent="0.25">
      <c r="A40" s="70">
        <v>36</v>
      </c>
      <c r="B40" s="6" t="s">
        <v>263</v>
      </c>
      <c r="C40" s="17" t="s">
        <v>11</v>
      </c>
      <c r="D40" s="17">
        <v>280</v>
      </c>
      <c r="E40" s="152">
        <v>19.399999999999999</v>
      </c>
      <c r="F40" s="38">
        <f t="shared" si="0"/>
        <v>5432</v>
      </c>
      <c r="G40" s="38">
        <f t="shared" si="1"/>
        <v>1086.4000000000001</v>
      </c>
      <c r="H40" s="71">
        <f t="shared" si="2"/>
        <v>6518.4</v>
      </c>
    </row>
    <row r="41" spans="1:8" s="52" customFormat="1" ht="25.5" x14ac:dyDescent="0.25">
      <c r="A41" s="70">
        <v>37</v>
      </c>
      <c r="B41" s="6" t="s">
        <v>264</v>
      </c>
      <c r="C41" s="17" t="s">
        <v>11</v>
      </c>
      <c r="D41" s="17">
        <v>400</v>
      </c>
      <c r="E41" s="152">
        <v>52.38</v>
      </c>
      <c r="F41" s="38">
        <f t="shared" si="0"/>
        <v>20952</v>
      </c>
      <c r="G41" s="38">
        <f t="shared" si="1"/>
        <v>4190.3999999999996</v>
      </c>
      <c r="H41" s="71">
        <f t="shared" si="2"/>
        <v>25142.400000000001</v>
      </c>
    </row>
    <row r="42" spans="1:8" s="52" customFormat="1" ht="25.5" x14ac:dyDescent="0.25">
      <c r="A42" s="70">
        <v>38</v>
      </c>
      <c r="B42" s="6" t="s">
        <v>265</v>
      </c>
      <c r="C42" s="17" t="s">
        <v>11</v>
      </c>
      <c r="D42" s="17">
        <v>300</v>
      </c>
      <c r="E42" s="152">
        <v>36.86</v>
      </c>
      <c r="F42" s="38">
        <f t="shared" si="0"/>
        <v>11058</v>
      </c>
      <c r="G42" s="38">
        <f t="shared" si="1"/>
        <v>2211.6</v>
      </c>
      <c r="H42" s="71">
        <f t="shared" si="2"/>
        <v>13269.6</v>
      </c>
    </row>
    <row r="43" spans="1:8" s="52" customFormat="1" ht="38.25" x14ac:dyDescent="0.25">
      <c r="A43" s="70">
        <v>39</v>
      </c>
      <c r="B43" s="6" t="s">
        <v>266</v>
      </c>
      <c r="C43" s="18" t="s">
        <v>267</v>
      </c>
      <c r="D43" s="17">
        <v>3</v>
      </c>
      <c r="E43" s="152">
        <v>1328.9</v>
      </c>
      <c r="F43" s="38">
        <f t="shared" si="0"/>
        <v>3986.7</v>
      </c>
      <c r="G43" s="38">
        <f t="shared" si="1"/>
        <v>797.34</v>
      </c>
      <c r="H43" s="71">
        <f t="shared" si="2"/>
        <v>4784.04</v>
      </c>
    </row>
    <row r="44" spans="1:8" s="52" customFormat="1" ht="38.25" x14ac:dyDescent="0.25">
      <c r="A44" s="70">
        <v>40</v>
      </c>
      <c r="B44" s="6" t="s">
        <v>268</v>
      </c>
      <c r="C44" s="18" t="s">
        <v>267</v>
      </c>
      <c r="D44" s="10">
        <v>4</v>
      </c>
      <c r="E44" s="152">
        <v>669.3</v>
      </c>
      <c r="F44" s="38">
        <f t="shared" si="0"/>
        <v>2677.2</v>
      </c>
      <c r="G44" s="38">
        <f t="shared" si="1"/>
        <v>535.44000000000005</v>
      </c>
      <c r="H44" s="71">
        <f t="shared" si="2"/>
        <v>3212.64</v>
      </c>
    </row>
    <row r="45" spans="1:8" s="52" customFormat="1" ht="38.25" x14ac:dyDescent="0.25">
      <c r="A45" s="70">
        <v>41</v>
      </c>
      <c r="B45" s="6" t="s">
        <v>269</v>
      </c>
      <c r="C45" s="18" t="s">
        <v>11</v>
      </c>
      <c r="D45" s="10">
        <v>30</v>
      </c>
      <c r="E45" s="152">
        <v>190.12</v>
      </c>
      <c r="F45" s="38">
        <f t="shared" si="0"/>
        <v>5703.6</v>
      </c>
      <c r="G45" s="38">
        <f t="shared" si="1"/>
        <v>1140.72</v>
      </c>
      <c r="H45" s="71">
        <f t="shared" si="2"/>
        <v>6844.32</v>
      </c>
    </row>
    <row r="46" spans="1:8" s="54" customFormat="1" ht="25.5" x14ac:dyDescent="0.25">
      <c r="A46" s="70">
        <v>42</v>
      </c>
      <c r="B46" s="7" t="s">
        <v>270</v>
      </c>
      <c r="C46" s="10" t="s">
        <v>11</v>
      </c>
      <c r="D46" s="10">
        <v>100</v>
      </c>
      <c r="E46" s="152">
        <v>29.1</v>
      </c>
      <c r="F46" s="38">
        <f t="shared" si="0"/>
        <v>2910</v>
      </c>
      <c r="G46" s="38">
        <f t="shared" si="1"/>
        <v>582</v>
      </c>
      <c r="H46" s="71">
        <f t="shared" si="2"/>
        <v>3492</v>
      </c>
    </row>
    <row r="47" spans="1:8" s="54" customFormat="1" ht="25.5" x14ac:dyDescent="0.25">
      <c r="A47" s="70">
        <v>43</v>
      </c>
      <c r="B47" s="7" t="s">
        <v>271</v>
      </c>
      <c r="C47" s="10" t="s">
        <v>11</v>
      </c>
      <c r="D47" s="10">
        <v>50</v>
      </c>
      <c r="E47" s="152">
        <v>58.2</v>
      </c>
      <c r="F47" s="38">
        <f t="shared" si="0"/>
        <v>2910</v>
      </c>
      <c r="G47" s="38">
        <f t="shared" si="1"/>
        <v>582</v>
      </c>
      <c r="H47" s="71">
        <f t="shared" si="2"/>
        <v>3492</v>
      </c>
    </row>
    <row r="48" spans="1:8" s="52" customFormat="1" ht="38.25" x14ac:dyDescent="0.25">
      <c r="A48" s="70">
        <v>44</v>
      </c>
      <c r="B48" s="6" t="s">
        <v>272</v>
      </c>
      <c r="C48" s="18" t="s">
        <v>14</v>
      </c>
      <c r="D48" s="17">
        <v>500</v>
      </c>
      <c r="E48" s="152">
        <v>58.2</v>
      </c>
      <c r="F48" s="38">
        <f t="shared" si="0"/>
        <v>29100</v>
      </c>
      <c r="G48" s="38">
        <f t="shared" si="1"/>
        <v>5820</v>
      </c>
      <c r="H48" s="71">
        <f t="shared" si="2"/>
        <v>34920</v>
      </c>
    </row>
    <row r="49" spans="1:8" s="52" customFormat="1" ht="25.5" x14ac:dyDescent="0.25">
      <c r="A49" s="70">
        <v>45</v>
      </c>
      <c r="B49" s="6" t="s">
        <v>22</v>
      </c>
      <c r="C49" s="18" t="s">
        <v>11</v>
      </c>
      <c r="D49" s="17">
        <v>10</v>
      </c>
      <c r="E49" s="152">
        <v>17.899999999999999</v>
      </c>
      <c r="F49" s="38">
        <f t="shared" si="0"/>
        <v>179</v>
      </c>
      <c r="G49" s="38">
        <f t="shared" si="1"/>
        <v>35.799999999999997</v>
      </c>
      <c r="H49" s="71">
        <f t="shared" si="2"/>
        <v>214.8</v>
      </c>
    </row>
    <row r="50" spans="1:8" s="52" customFormat="1" ht="38.25" x14ac:dyDescent="0.25">
      <c r="A50" s="70">
        <v>46</v>
      </c>
      <c r="B50" s="6" t="s">
        <v>273</v>
      </c>
      <c r="C50" s="18" t="s">
        <v>14</v>
      </c>
      <c r="D50" s="17">
        <v>30</v>
      </c>
      <c r="E50" s="152">
        <v>77.599999999999994</v>
      </c>
      <c r="F50" s="38">
        <f t="shared" si="0"/>
        <v>2328</v>
      </c>
      <c r="G50" s="38">
        <f t="shared" si="1"/>
        <v>465.6</v>
      </c>
      <c r="H50" s="71">
        <f t="shared" si="2"/>
        <v>2793.6</v>
      </c>
    </row>
    <row r="51" spans="1:8" s="52" customFormat="1" x14ac:dyDescent="0.25">
      <c r="A51" s="70">
        <v>47</v>
      </c>
      <c r="B51" s="6" t="s">
        <v>274</v>
      </c>
      <c r="C51" s="18" t="s">
        <v>14</v>
      </c>
      <c r="D51" s="17">
        <v>10</v>
      </c>
      <c r="E51" s="152">
        <v>32.979999999999997</v>
      </c>
      <c r="F51" s="38">
        <f t="shared" si="0"/>
        <v>329.8</v>
      </c>
      <c r="G51" s="38">
        <f t="shared" si="1"/>
        <v>65.959999999999994</v>
      </c>
      <c r="H51" s="71">
        <f t="shared" si="2"/>
        <v>395.76</v>
      </c>
    </row>
    <row r="52" spans="1:8" s="52" customFormat="1" ht="38.25" x14ac:dyDescent="0.25">
      <c r="A52" s="70">
        <v>48</v>
      </c>
      <c r="B52" s="6" t="s">
        <v>275</v>
      </c>
      <c r="C52" s="18" t="s">
        <v>11</v>
      </c>
      <c r="D52" s="17">
        <v>40</v>
      </c>
      <c r="E52" s="152">
        <v>32.979999999999997</v>
      </c>
      <c r="F52" s="38">
        <f t="shared" si="0"/>
        <v>1319.2</v>
      </c>
      <c r="G52" s="38">
        <f t="shared" si="1"/>
        <v>263.83999999999997</v>
      </c>
      <c r="H52" s="71">
        <f t="shared" si="2"/>
        <v>1583.04</v>
      </c>
    </row>
    <row r="53" spans="1:8" s="52" customFormat="1" ht="38.25" x14ac:dyDescent="0.25">
      <c r="A53" s="70">
        <v>49</v>
      </c>
      <c r="B53" s="6" t="s">
        <v>276</v>
      </c>
      <c r="C53" s="18" t="s">
        <v>11</v>
      </c>
      <c r="D53" s="17">
        <v>30</v>
      </c>
      <c r="E53" s="152">
        <v>335.62</v>
      </c>
      <c r="F53" s="38">
        <f t="shared" si="0"/>
        <v>10068.6</v>
      </c>
      <c r="G53" s="38">
        <f t="shared" si="1"/>
        <v>2013.72</v>
      </c>
      <c r="H53" s="71">
        <f t="shared" si="2"/>
        <v>12082.32</v>
      </c>
    </row>
    <row r="54" spans="1:8" s="52" customFormat="1" ht="51" x14ac:dyDescent="0.25">
      <c r="A54" s="70">
        <v>50</v>
      </c>
      <c r="B54" s="6" t="s">
        <v>277</v>
      </c>
      <c r="C54" s="18" t="s">
        <v>278</v>
      </c>
      <c r="D54" s="17">
        <v>10</v>
      </c>
      <c r="E54" s="152">
        <v>232.8</v>
      </c>
      <c r="F54" s="38">
        <f t="shared" si="0"/>
        <v>2328</v>
      </c>
      <c r="G54" s="38">
        <f t="shared" si="1"/>
        <v>465.6</v>
      </c>
      <c r="H54" s="71">
        <f t="shared" si="2"/>
        <v>2793.6</v>
      </c>
    </row>
    <row r="55" spans="1:8" s="52" customFormat="1" ht="25.5" x14ac:dyDescent="0.25">
      <c r="A55" s="70">
        <v>51</v>
      </c>
      <c r="B55" s="7" t="s">
        <v>279</v>
      </c>
      <c r="C55" s="18" t="s">
        <v>11</v>
      </c>
      <c r="D55" s="17">
        <v>250</v>
      </c>
      <c r="E55" s="152">
        <v>23.28</v>
      </c>
      <c r="F55" s="38">
        <f t="shared" si="0"/>
        <v>5820</v>
      </c>
      <c r="G55" s="38">
        <f t="shared" si="1"/>
        <v>1164</v>
      </c>
      <c r="H55" s="71">
        <f t="shared" si="2"/>
        <v>6984</v>
      </c>
    </row>
    <row r="56" spans="1:8" s="52" customFormat="1" ht="38.25" x14ac:dyDescent="0.25">
      <c r="A56" s="70">
        <v>52</v>
      </c>
      <c r="B56" s="7" t="s">
        <v>521</v>
      </c>
      <c r="C56" s="18" t="s">
        <v>11</v>
      </c>
      <c r="D56" s="17">
        <v>3</v>
      </c>
      <c r="E56" s="152">
        <v>7450</v>
      </c>
      <c r="F56" s="38">
        <f t="shared" si="0"/>
        <v>22350</v>
      </c>
      <c r="G56" s="38">
        <f t="shared" si="1"/>
        <v>4470</v>
      </c>
      <c r="H56" s="71">
        <f t="shared" si="2"/>
        <v>26820</v>
      </c>
    </row>
    <row r="57" spans="1:8" s="52" customFormat="1" ht="25.5" x14ac:dyDescent="0.25">
      <c r="A57" s="70">
        <v>53</v>
      </c>
      <c r="B57" s="6" t="s">
        <v>280</v>
      </c>
      <c r="C57" s="17" t="s">
        <v>11</v>
      </c>
      <c r="D57" s="17">
        <v>180</v>
      </c>
      <c r="E57" s="152">
        <v>62.08</v>
      </c>
      <c r="F57" s="38">
        <f t="shared" si="0"/>
        <v>11174.4</v>
      </c>
      <c r="G57" s="38">
        <f t="shared" si="1"/>
        <v>2234.88</v>
      </c>
      <c r="H57" s="71">
        <f t="shared" si="2"/>
        <v>13409.28</v>
      </c>
    </row>
    <row r="58" spans="1:8" s="52" customFormat="1" ht="76.5" x14ac:dyDescent="0.25">
      <c r="A58" s="70">
        <v>54</v>
      </c>
      <c r="B58" s="6" t="s">
        <v>281</v>
      </c>
      <c r="C58" s="17" t="s">
        <v>231</v>
      </c>
      <c r="D58" s="17">
        <v>2</v>
      </c>
      <c r="E58" s="152">
        <v>1760.55</v>
      </c>
      <c r="F58" s="38">
        <f t="shared" si="0"/>
        <v>3521.1</v>
      </c>
      <c r="G58" s="38">
        <f t="shared" si="1"/>
        <v>704.22</v>
      </c>
      <c r="H58" s="71">
        <f t="shared" si="2"/>
        <v>4225.32</v>
      </c>
    </row>
    <row r="59" spans="1:8" s="52" customFormat="1" ht="76.5" x14ac:dyDescent="0.25">
      <c r="A59" s="70">
        <v>55</v>
      </c>
      <c r="B59" s="6" t="s">
        <v>282</v>
      </c>
      <c r="C59" s="17" t="s">
        <v>231</v>
      </c>
      <c r="D59" s="17">
        <v>1</v>
      </c>
      <c r="E59" s="152">
        <v>2151.46</v>
      </c>
      <c r="F59" s="38">
        <f t="shared" si="0"/>
        <v>2151.46</v>
      </c>
      <c r="G59" s="38">
        <f t="shared" si="1"/>
        <v>430.29</v>
      </c>
      <c r="H59" s="71">
        <f t="shared" si="2"/>
        <v>2581.75</v>
      </c>
    </row>
    <row r="60" spans="1:8" s="52" customFormat="1" ht="76.5" x14ac:dyDescent="0.25">
      <c r="A60" s="70">
        <v>56</v>
      </c>
      <c r="B60" s="6" t="s">
        <v>283</v>
      </c>
      <c r="C60" s="17" t="s">
        <v>231</v>
      </c>
      <c r="D60" s="17">
        <v>1</v>
      </c>
      <c r="E60" s="152">
        <v>2220</v>
      </c>
      <c r="F60" s="38">
        <f t="shared" si="0"/>
        <v>2220</v>
      </c>
      <c r="G60" s="38">
        <f t="shared" si="1"/>
        <v>444</v>
      </c>
      <c r="H60" s="71">
        <f t="shared" si="2"/>
        <v>2664</v>
      </c>
    </row>
    <row r="61" spans="1:8" s="52" customFormat="1" ht="38.25" x14ac:dyDescent="0.25">
      <c r="A61" s="70">
        <v>57</v>
      </c>
      <c r="B61" s="6" t="s">
        <v>284</v>
      </c>
      <c r="C61" s="17" t="s">
        <v>11</v>
      </c>
      <c r="D61" s="17">
        <v>70</v>
      </c>
      <c r="E61" s="152">
        <v>291</v>
      </c>
      <c r="F61" s="38">
        <f t="shared" si="0"/>
        <v>20370</v>
      </c>
      <c r="G61" s="38">
        <f t="shared" si="1"/>
        <v>4074</v>
      </c>
      <c r="H61" s="71">
        <f t="shared" si="2"/>
        <v>24444</v>
      </c>
    </row>
    <row r="62" spans="1:8" s="52" customFormat="1" ht="63.75" x14ac:dyDescent="0.25">
      <c r="A62" s="70">
        <v>58</v>
      </c>
      <c r="B62" s="7" t="s">
        <v>285</v>
      </c>
      <c r="C62" s="10" t="s">
        <v>231</v>
      </c>
      <c r="D62" s="10">
        <v>2</v>
      </c>
      <c r="E62" s="152">
        <v>584.86</v>
      </c>
      <c r="F62" s="38">
        <f t="shared" si="0"/>
        <v>1169.72</v>
      </c>
      <c r="G62" s="38">
        <f t="shared" si="1"/>
        <v>233.94</v>
      </c>
      <c r="H62" s="71">
        <f t="shared" si="2"/>
        <v>1403.66</v>
      </c>
    </row>
    <row r="63" spans="1:8" s="52" customFormat="1" ht="63.75" x14ac:dyDescent="0.25">
      <c r="A63" s="70">
        <v>59</v>
      </c>
      <c r="B63" s="6" t="s">
        <v>286</v>
      </c>
      <c r="C63" s="18" t="s">
        <v>231</v>
      </c>
      <c r="D63" s="17">
        <v>1</v>
      </c>
      <c r="E63" s="152">
        <v>1016.2</v>
      </c>
      <c r="F63" s="38">
        <f t="shared" si="0"/>
        <v>1016.2</v>
      </c>
      <c r="G63" s="38">
        <f t="shared" si="1"/>
        <v>203.24</v>
      </c>
      <c r="H63" s="71">
        <f t="shared" si="2"/>
        <v>1219.44</v>
      </c>
    </row>
    <row r="64" spans="1:8" s="52" customFormat="1" ht="25.5" x14ac:dyDescent="0.25">
      <c r="A64" s="70">
        <v>60</v>
      </c>
      <c r="B64" s="6" t="s">
        <v>287</v>
      </c>
      <c r="C64" s="18" t="s">
        <v>11</v>
      </c>
      <c r="D64" s="17">
        <v>50</v>
      </c>
      <c r="E64" s="152">
        <v>35.89</v>
      </c>
      <c r="F64" s="38">
        <f t="shared" si="0"/>
        <v>1794.5</v>
      </c>
      <c r="G64" s="38">
        <f t="shared" si="1"/>
        <v>358.9</v>
      </c>
      <c r="H64" s="71">
        <f t="shared" si="2"/>
        <v>2153.4</v>
      </c>
    </row>
    <row r="65" spans="1:8" s="52" customFormat="1" ht="38.25" x14ac:dyDescent="0.25">
      <c r="A65" s="70">
        <v>61</v>
      </c>
      <c r="B65" s="6" t="s">
        <v>288</v>
      </c>
      <c r="C65" s="18" t="s">
        <v>11</v>
      </c>
      <c r="D65" s="17">
        <v>100</v>
      </c>
      <c r="E65" s="152">
        <v>209.52</v>
      </c>
      <c r="F65" s="38">
        <f t="shared" si="0"/>
        <v>20952</v>
      </c>
      <c r="G65" s="38">
        <f t="shared" si="1"/>
        <v>4190.3999999999996</v>
      </c>
      <c r="H65" s="71">
        <f t="shared" si="2"/>
        <v>25142.400000000001</v>
      </c>
    </row>
    <row r="66" spans="1:8" s="52" customFormat="1" ht="51" x14ac:dyDescent="0.25">
      <c r="A66" s="70">
        <v>62</v>
      </c>
      <c r="B66" s="6" t="s">
        <v>289</v>
      </c>
      <c r="C66" s="18" t="s">
        <v>11</v>
      </c>
      <c r="D66" s="17">
        <v>20</v>
      </c>
      <c r="E66" s="152">
        <v>101.85</v>
      </c>
      <c r="F66" s="38">
        <f t="shared" si="0"/>
        <v>2037</v>
      </c>
      <c r="G66" s="38">
        <f t="shared" si="1"/>
        <v>407.4</v>
      </c>
      <c r="H66" s="71">
        <f t="shared" si="2"/>
        <v>2444.4</v>
      </c>
    </row>
    <row r="67" spans="1:8" s="52" customFormat="1" ht="51" x14ac:dyDescent="0.25">
      <c r="A67" s="70">
        <v>63</v>
      </c>
      <c r="B67" s="6" t="s">
        <v>290</v>
      </c>
      <c r="C67" s="17" t="s">
        <v>11</v>
      </c>
      <c r="D67" s="10">
        <v>20</v>
      </c>
      <c r="E67" s="152">
        <v>83.42</v>
      </c>
      <c r="F67" s="38">
        <f t="shared" si="0"/>
        <v>1668.4</v>
      </c>
      <c r="G67" s="38">
        <f t="shared" si="1"/>
        <v>333.68</v>
      </c>
      <c r="H67" s="71">
        <f t="shared" si="2"/>
        <v>2002.08</v>
      </c>
    </row>
    <row r="68" spans="1:8" s="52" customFormat="1" ht="51" x14ac:dyDescent="0.25">
      <c r="A68" s="70">
        <v>64</v>
      </c>
      <c r="B68" s="7" t="s">
        <v>291</v>
      </c>
      <c r="C68" s="17" t="s">
        <v>15</v>
      </c>
      <c r="D68" s="10">
        <v>30</v>
      </c>
      <c r="E68" s="152">
        <v>63.05</v>
      </c>
      <c r="F68" s="38">
        <f t="shared" si="0"/>
        <v>1891.5</v>
      </c>
      <c r="G68" s="38">
        <f t="shared" si="1"/>
        <v>378.3</v>
      </c>
      <c r="H68" s="71">
        <f t="shared" si="2"/>
        <v>2269.8000000000002</v>
      </c>
    </row>
    <row r="69" spans="1:8" s="52" customFormat="1" ht="51" x14ac:dyDescent="0.25">
      <c r="A69" s="70">
        <v>65</v>
      </c>
      <c r="B69" s="7" t="s">
        <v>292</v>
      </c>
      <c r="C69" s="17" t="s">
        <v>11</v>
      </c>
      <c r="D69" s="17">
        <v>30</v>
      </c>
      <c r="E69" s="152">
        <v>47.53</v>
      </c>
      <c r="F69" s="38">
        <f t="shared" si="0"/>
        <v>1425.9</v>
      </c>
      <c r="G69" s="38">
        <f t="shared" si="1"/>
        <v>285.18</v>
      </c>
      <c r="H69" s="71">
        <f t="shared" si="2"/>
        <v>1711.08</v>
      </c>
    </row>
    <row r="70" spans="1:8" s="52" customFormat="1" ht="51" x14ac:dyDescent="0.25">
      <c r="A70" s="70">
        <v>66</v>
      </c>
      <c r="B70" s="7" t="s">
        <v>293</v>
      </c>
      <c r="C70" s="17" t="s">
        <v>11</v>
      </c>
      <c r="D70" s="17">
        <v>50</v>
      </c>
      <c r="E70" s="152">
        <v>40.74</v>
      </c>
      <c r="F70" s="38">
        <f t="shared" ref="F70:F112" si="3">D70*E70</f>
        <v>2037</v>
      </c>
      <c r="G70" s="38">
        <f t="shared" ref="G70:G112" si="4">F70*0.2</f>
        <v>407.4</v>
      </c>
      <c r="H70" s="71">
        <f t="shared" ref="H70:H111" si="5">F70+G70</f>
        <v>2444.4</v>
      </c>
    </row>
    <row r="71" spans="1:8" s="52" customFormat="1" ht="76.5" x14ac:dyDescent="0.25">
      <c r="A71" s="70">
        <v>67</v>
      </c>
      <c r="B71" s="7" t="s">
        <v>294</v>
      </c>
      <c r="C71" s="17" t="s">
        <v>11</v>
      </c>
      <c r="D71" s="17">
        <v>1000</v>
      </c>
      <c r="E71" s="152">
        <v>95.06</v>
      </c>
      <c r="F71" s="38">
        <f t="shared" si="3"/>
        <v>95060</v>
      </c>
      <c r="G71" s="38">
        <f t="shared" si="4"/>
        <v>19012</v>
      </c>
      <c r="H71" s="71">
        <f t="shared" si="5"/>
        <v>114072</v>
      </c>
    </row>
    <row r="72" spans="1:8" s="52" customFormat="1" ht="76.5" x14ac:dyDescent="0.25">
      <c r="A72" s="70">
        <v>68</v>
      </c>
      <c r="B72" s="6" t="s">
        <v>295</v>
      </c>
      <c r="C72" s="17" t="s">
        <v>11</v>
      </c>
      <c r="D72" s="19">
        <v>500</v>
      </c>
      <c r="E72" s="152">
        <v>73.72</v>
      </c>
      <c r="F72" s="38">
        <f t="shared" si="3"/>
        <v>36860</v>
      </c>
      <c r="G72" s="38">
        <f t="shared" si="4"/>
        <v>7372</v>
      </c>
      <c r="H72" s="71">
        <f t="shared" si="5"/>
        <v>44232</v>
      </c>
    </row>
    <row r="73" spans="1:8" s="52" customFormat="1" ht="25.5" x14ac:dyDescent="0.25">
      <c r="A73" s="70">
        <v>69</v>
      </c>
      <c r="B73" s="6" t="s">
        <v>296</v>
      </c>
      <c r="C73" s="17" t="s">
        <v>11</v>
      </c>
      <c r="D73" s="17">
        <v>200</v>
      </c>
      <c r="E73" s="152">
        <v>17.46</v>
      </c>
      <c r="F73" s="38">
        <f t="shared" si="3"/>
        <v>3492</v>
      </c>
      <c r="G73" s="38">
        <f t="shared" si="4"/>
        <v>698.4</v>
      </c>
      <c r="H73" s="71">
        <f t="shared" si="5"/>
        <v>4190.3999999999996</v>
      </c>
    </row>
    <row r="74" spans="1:8" s="52" customFormat="1" ht="51" x14ac:dyDescent="0.25">
      <c r="A74" s="70">
        <v>70</v>
      </c>
      <c r="B74" s="6" t="s">
        <v>297</v>
      </c>
      <c r="C74" s="17" t="s">
        <v>11</v>
      </c>
      <c r="D74" s="17">
        <v>50</v>
      </c>
      <c r="E74" s="152">
        <v>34.92</v>
      </c>
      <c r="F74" s="38">
        <f t="shared" si="3"/>
        <v>1746</v>
      </c>
      <c r="G74" s="38">
        <f t="shared" si="4"/>
        <v>349.2</v>
      </c>
      <c r="H74" s="71">
        <f t="shared" si="5"/>
        <v>2095.1999999999998</v>
      </c>
    </row>
    <row r="75" spans="1:8" s="52" customFormat="1" ht="51" x14ac:dyDescent="0.25">
      <c r="A75" s="70">
        <v>71</v>
      </c>
      <c r="B75" s="6" t="s">
        <v>298</v>
      </c>
      <c r="C75" s="17" t="s">
        <v>11</v>
      </c>
      <c r="D75" s="17">
        <v>50</v>
      </c>
      <c r="E75" s="152">
        <v>29.1</v>
      </c>
      <c r="F75" s="38">
        <f t="shared" si="3"/>
        <v>1455</v>
      </c>
      <c r="G75" s="38">
        <f t="shared" si="4"/>
        <v>291</v>
      </c>
      <c r="H75" s="71">
        <f t="shared" si="5"/>
        <v>1746</v>
      </c>
    </row>
    <row r="76" spans="1:8" s="52" customFormat="1" ht="51" x14ac:dyDescent="0.25">
      <c r="A76" s="70">
        <v>72</v>
      </c>
      <c r="B76" s="6" t="s">
        <v>299</v>
      </c>
      <c r="C76" s="17" t="s">
        <v>11</v>
      </c>
      <c r="D76" s="17">
        <v>200</v>
      </c>
      <c r="E76" s="152">
        <v>5.82</v>
      </c>
      <c r="F76" s="38">
        <f t="shared" si="3"/>
        <v>1164</v>
      </c>
      <c r="G76" s="38">
        <f t="shared" si="4"/>
        <v>232.8</v>
      </c>
      <c r="H76" s="71">
        <f t="shared" si="5"/>
        <v>1396.8</v>
      </c>
    </row>
    <row r="77" spans="1:8" s="52" customFormat="1" ht="51" x14ac:dyDescent="0.25">
      <c r="A77" s="70">
        <v>73</v>
      </c>
      <c r="B77" s="6" t="s">
        <v>300</v>
      </c>
      <c r="C77" s="17" t="s">
        <v>11</v>
      </c>
      <c r="D77" s="17">
        <v>30</v>
      </c>
      <c r="E77" s="152">
        <v>7.76</v>
      </c>
      <c r="F77" s="38">
        <f t="shared" si="3"/>
        <v>232.8</v>
      </c>
      <c r="G77" s="38">
        <f t="shared" si="4"/>
        <v>46.56</v>
      </c>
      <c r="H77" s="71">
        <f t="shared" si="5"/>
        <v>279.36</v>
      </c>
    </row>
    <row r="78" spans="1:8" s="52" customFormat="1" ht="51" x14ac:dyDescent="0.25">
      <c r="A78" s="70">
        <v>74</v>
      </c>
      <c r="B78" s="6" t="s">
        <v>301</v>
      </c>
      <c r="C78" s="17" t="s">
        <v>11</v>
      </c>
      <c r="D78" s="17">
        <v>1000</v>
      </c>
      <c r="E78" s="152">
        <v>3.88</v>
      </c>
      <c r="F78" s="38">
        <f t="shared" si="3"/>
        <v>3880</v>
      </c>
      <c r="G78" s="38">
        <f t="shared" si="4"/>
        <v>776</v>
      </c>
      <c r="H78" s="71">
        <f t="shared" si="5"/>
        <v>4656</v>
      </c>
    </row>
    <row r="79" spans="1:8" s="52" customFormat="1" ht="63.75" x14ac:dyDescent="0.25">
      <c r="A79" s="70">
        <v>75</v>
      </c>
      <c r="B79" s="6" t="s">
        <v>302</v>
      </c>
      <c r="C79" s="17" t="s">
        <v>11</v>
      </c>
      <c r="D79" s="17">
        <v>150</v>
      </c>
      <c r="E79" s="152">
        <v>85.36</v>
      </c>
      <c r="F79" s="38">
        <f t="shared" si="3"/>
        <v>12804</v>
      </c>
      <c r="G79" s="38">
        <f t="shared" si="4"/>
        <v>2560.8000000000002</v>
      </c>
      <c r="H79" s="71">
        <f t="shared" si="5"/>
        <v>15364.8</v>
      </c>
    </row>
    <row r="80" spans="1:8" s="52" customFormat="1" ht="51" x14ac:dyDescent="0.25">
      <c r="A80" s="70">
        <v>76</v>
      </c>
      <c r="B80" s="6" t="s">
        <v>303</v>
      </c>
      <c r="C80" s="17" t="s">
        <v>11</v>
      </c>
      <c r="D80" s="17">
        <v>20</v>
      </c>
      <c r="E80" s="152">
        <v>227.95</v>
      </c>
      <c r="F80" s="38">
        <f t="shared" si="3"/>
        <v>4559</v>
      </c>
      <c r="G80" s="38">
        <f t="shared" si="4"/>
        <v>911.8</v>
      </c>
      <c r="H80" s="71">
        <f t="shared" si="5"/>
        <v>5470.8</v>
      </c>
    </row>
    <row r="81" spans="1:8" s="52" customFormat="1" ht="25.5" x14ac:dyDescent="0.25">
      <c r="A81" s="70">
        <v>77</v>
      </c>
      <c r="B81" s="6" t="s">
        <v>304</v>
      </c>
      <c r="C81" s="17" t="s">
        <v>11</v>
      </c>
      <c r="D81" s="17">
        <v>10</v>
      </c>
      <c r="E81" s="152">
        <v>82.45</v>
      </c>
      <c r="F81" s="38">
        <f t="shared" si="3"/>
        <v>824.5</v>
      </c>
      <c r="G81" s="38">
        <f t="shared" si="4"/>
        <v>164.9</v>
      </c>
      <c r="H81" s="71">
        <f t="shared" si="5"/>
        <v>989.4</v>
      </c>
    </row>
    <row r="82" spans="1:8" s="52" customFormat="1" ht="25.5" x14ac:dyDescent="0.25">
      <c r="A82" s="70">
        <v>78</v>
      </c>
      <c r="B82" s="6" t="s">
        <v>142</v>
      </c>
      <c r="C82" s="17" t="s">
        <v>267</v>
      </c>
      <c r="D82" s="17">
        <v>2</v>
      </c>
      <c r="E82" s="152">
        <v>64.5</v>
      </c>
      <c r="F82" s="38">
        <f t="shared" si="3"/>
        <v>129</v>
      </c>
      <c r="G82" s="38">
        <f t="shared" si="4"/>
        <v>25.8</v>
      </c>
      <c r="H82" s="71">
        <f t="shared" si="5"/>
        <v>154.80000000000001</v>
      </c>
    </row>
    <row r="83" spans="1:8" s="52" customFormat="1" ht="25.5" x14ac:dyDescent="0.25">
      <c r="A83" s="70">
        <v>79</v>
      </c>
      <c r="B83" s="6" t="s">
        <v>143</v>
      </c>
      <c r="C83" s="17" t="s">
        <v>267</v>
      </c>
      <c r="D83" s="17">
        <v>1</v>
      </c>
      <c r="E83" s="152">
        <v>78</v>
      </c>
      <c r="F83" s="38">
        <f t="shared" si="3"/>
        <v>78</v>
      </c>
      <c r="G83" s="38">
        <f t="shared" si="4"/>
        <v>15.6</v>
      </c>
      <c r="H83" s="71">
        <f t="shared" si="5"/>
        <v>93.6</v>
      </c>
    </row>
    <row r="84" spans="1:8" s="52" customFormat="1" ht="25.5" x14ac:dyDescent="0.25">
      <c r="A84" s="70">
        <v>80</v>
      </c>
      <c r="B84" s="6" t="s">
        <v>305</v>
      </c>
      <c r="C84" s="17" t="s">
        <v>231</v>
      </c>
      <c r="D84" s="17">
        <v>50</v>
      </c>
      <c r="E84" s="152">
        <v>25.22</v>
      </c>
      <c r="F84" s="38">
        <f t="shared" si="3"/>
        <v>1261</v>
      </c>
      <c r="G84" s="38">
        <f t="shared" si="4"/>
        <v>252.2</v>
      </c>
      <c r="H84" s="71">
        <f t="shared" si="5"/>
        <v>1513.2</v>
      </c>
    </row>
    <row r="85" spans="1:8" s="52" customFormat="1" ht="38.25" x14ac:dyDescent="0.25">
      <c r="A85" s="70">
        <v>81</v>
      </c>
      <c r="B85" s="6" t="s">
        <v>306</v>
      </c>
      <c r="C85" s="17" t="s">
        <v>11</v>
      </c>
      <c r="D85" s="17">
        <v>3000</v>
      </c>
      <c r="E85" s="152">
        <v>33.950000000000003</v>
      </c>
      <c r="F85" s="38">
        <f t="shared" si="3"/>
        <v>101850</v>
      </c>
      <c r="G85" s="38">
        <f t="shared" si="4"/>
        <v>20370</v>
      </c>
      <c r="H85" s="71">
        <f t="shared" si="5"/>
        <v>122220</v>
      </c>
    </row>
    <row r="86" spans="1:8" s="34" customFormat="1" ht="51" x14ac:dyDescent="0.25">
      <c r="A86" s="70">
        <v>82</v>
      </c>
      <c r="B86" s="6" t="s">
        <v>307</v>
      </c>
      <c r="C86" s="17" t="s">
        <v>11</v>
      </c>
      <c r="D86" s="17">
        <v>1200</v>
      </c>
      <c r="E86" s="152">
        <v>43.65</v>
      </c>
      <c r="F86" s="38">
        <f t="shared" si="3"/>
        <v>52380</v>
      </c>
      <c r="G86" s="38">
        <f t="shared" si="4"/>
        <v>10476</v>
      </c>
      <c r="H86" s="71">
        <f t="shared" si="5"/>
        <v>62856</v>
      </c>
    </row>
    <row r="87" spans="1:8" s="52" customFormat="1" ht="25.5" x14ac:dyDescent="0.25">
      <c r="A87" s="70">
        <v>83</v>
      </c>
      <c r="B87" s="6" t="s">
        <v>308</v>
      </c>
      <c r="C87" s="17" t="s">
        <v>11</v>
      </c>
      <c r="D87" s="17">
        <v>200</v>
      </c>
      <c r="E87" s="152">
        <v>36.86</v>
      </c>
      <c r="F87" s="38">
        <f t="shared" si="3"/>
        <v>7372</v>
      </c>
      <c r="G87" s="38">
        <f t="shared" si="4"/>
        <v>1474.4</v>
      </c>
      <c r="H87" s="71">
        <f t="shared" si="5"/>
        <v>8846.4</v>
      </c>
    </row>
    <row r="88" spans="1:8" s="52" customFormat="1" ht="25.5" x14ac:dyDescent="0.25">
      <c r="A88" s="70">
        <v>84</v>
      </c>
      <c r="B88" s="6" t="s">
        <v>309</v>
      </c>
      <c r="C88" s="17" t="s">
        <v>14</v>
      </c>
      <c r="D88" s="17">
        <v>200</v>
      </c>
      <c r="E88" s="152">
        <v>58.2</v>
      </c>
      <c r="F88" s="38">
        <f t="shared" si="3"/>
        <v>11640</v>
      </c>
      <c r="G88" s="38">
        <f t="shared" si="4"/>
        <v>2328</v>
      </c>
      <c r="H88" s="71">
        <f t="shared" si="5"/>
        <v>13968</v>
      </c>
    </row>
    <row r="89" spans="1:8" s="52" customFormat="1" ht="25.5" x14ac:dyDescent="0.25">
      <c r="A89" s="70">
        <v>85</v>
      </c>
      <c r="B89" s="6" t="s">
        <v>310</v>
      </c>
      <c r="C89" s="17" t="s">
        <v>231</v>
      </c>
      <c r="D89" s="17">
        <v>250</v>
      </c>
      <c r="E89" s="152">
        <v>29.1</v>
      </c>
      <c r="F89" s="38">
        <f t="shared" si="3"/>
        <v>7275</v>
      </c>
      <c r="G89" s="38">
        <f t="shared" si="4"/>
        <v>1455</v>
      </c>
      <c r="H89" s="71">
        <f t="shared" si="5"/>
        <v>8730</v>
      </c>
    </row>
    <row r="90" spans="1:8" s="52" customFormat="1" ht="25.5" x14ac:dyDescent="0.25">
      <c r="A90" s="70">
        <v>86</v>
      </c>
      <c r="B90" s="6" t="s">
        <v>311</v>
      </c>
      <c r="C90" s="17" t="s">
        <v>231</v>
      </c>
      <c r="D90" s="17">
        <v>300</v>
      </c>
      <c r="E90" s="152">
        <v>14.55</v>
      </c>
      <c r="F90" s="38">
        <f t="shared" si="3"/>
        <v>4365</v>
      </c>
      <c r="G90" s="38">
        <f t="shared" si="4"/>
        <v>873</v>
      </c>
      <c r="H90" s="71">
        <f t="shared" si="5"/>
        <v>5238</v>
      </c>
    </row>
    <row r="91" spans="1:8" s="52" customFormat="1" x14ac:dyDescent="0.25">
      <c r="A91" s="70">
        <v>87</v>
      </c>
      <c r="B91" s="6" t="s">
        <v>312</v>
      </c>
      <c r="C91" s="17" t="s">
        <v>11</v>
      </c>
      <c r="D91" s="17">
        <v>200</v>
      </c>
      <c r="E91" s="152">
        <v>24.25</v>
      </c>
      <c r="F91" s="38">
        <f t="shared" si="3"/>
        <v>4850</v>
      </c>
      <c r="G91" s="38">
        <f t="shared" si="4"/>
        <v>970</v>
      </c>
      <c r="H91" s="71">
        <f t="shared" si="5"/>
        <v>5820</v>
      </c>
    </row>
    <row r="92" spans="1:8" s="52" customFormat="1" x14ac:dyDescent="0.25">
      <c r="A92" s="70">
        <v>88</v>
      </c>
      <c r="B92" s="6" t="s">
        <v>313</v>
      </c>
      <c r="C92" s="17" t="s">
        <v>11</v>
      </c>
      <c r="D92" s="17">
        <v>200</v>
      </c>
      <c r="E92" s="152">
        <v>14.55</v>
      </c>
      <c r="F92" s="38">
        <f t="shared" si="3"/>
        <v>2910</v>
      </c>
      <c r="G92" s="38">
        <f t="shared" si="4"/>
        <v>582</v>
      </c>
      <c r="H92" s="71">
        <f t="shared" si="5"/>
        <v>3492</v>
      </c>
    </row>
    <row r="93" spans="1:8" s="52" customFormat="1" ht="25.5" x14ac:dyDescent="0.25">
      <c r="A93" s="70">
        <v>89</v>
      </c>
      <c r="B93" s="7" t="s">
        <v>314</v>
      </c>
      <c r="C93" s="10" t="s">
        <v>11</v>
      </c>
      <c r="D93" s="10">
        <v>20</v>
      </c>
      <c r="E93" s="152">
        <v>82.45</v>
      </c>
      <c r="F93" s="38">
        <f t="shared" si="3"/>
        <v>1649</v>
      </c>
      <c r="G93" s="38">
        <f t="shared" si="4"/>
        <v>329.8</v>
      </c>
      <c r="H93" s="71">
        <f t="shared" si="5"/>
        <v>1978.8</v>
      </c>
    </row>
    <row r="94" spans="1:8" s="52" customFormat="1" ht="38.25" x14ac:dyDescent="0.25">
      <c r="A94" s="70">
        <v>90</v>
      </c>
      <c r="B94" s="6" t="s">
        <v>315</v>
      </c>
      <c r="C94" s="17" t="s">
        <v>231</v>
      </c>
      <c r="D94" s="17">
        <v>400</v>
      </c>
      <c r="E94" s="152">
        <v>18.43</v>
      </c>
      <c r="F94" s="38">
        <f t="shared" si="3"/>
        <v>7372</v>
      </c>
      <c r="G94" s="38">
        <f t="shared" si="4"/>
        <v>1474.4</v>
      </c>
      <c r="H94" s="71">
        <f t="shared" si="5"/>
        <v>8846.4</v>
      </c>
    </row>
    <row r="95" spans="1:8" s="52" customFormat="1" ht="38.25" x14ac:dyDescent="0.25">
      <c r="A95" s="70">
        <v>91</v>
      </c>
      <c r="B95" s="7" t="s">
        <v>316</v>
      </c>
      <c r="C95" s="10" t="s">
        <v>231</v>
      </c>
      <c r="D95" s="20">
        <v>80</v>
      </c>
      <c r="E95" s="152">
        <v>36.86</v>
      </c>
      <c r="F95" s="38">
        <f t="shared" si="3"/>
        <v>2948.8</v>
      </c>
      <c r="G95" s="38">
        <f t="shared" si="4"/>
        <v>589.76</v>
      </c>
      <c r="H95" s="71">
        <f t="shared" si="5"/>
        <v>3538.56</v>
      </c>
    </row>
    <row r="96" spans="1:8" s="52" customFormat="1" ht="25.5" x14ac:dyDescent="0.25">
      <c r="A96" s="70">
        <v>92</v>
      </c>
      <c r="B96" s="6" t="s">
        <v>317</v>
      </c>
      <c r="C96" s="17" t="s">
        <v>11</v>
      </c>
      <c r="D96" s="19">
        <v>100</v>
      </c>
      <c r="E96" s="152">
        <v>43.65</v>
      </c>
      <c r="F96" s="38">
        <f t="shared" si="3"/>
        <v>4365</v>
      </c>
      <c r="G96" s="38">
        <f t="shared" si="4"/>
        <v>873</v>
      </c>
      <c r="H96" s="71">
        <f t="shared" si="5"/>
        <v>5238</v>
      </c>
    </row>
    <row r="97" spans="1:8" s="52" customFormat="1" ht="25.5" x14ac:dyDescent="0.25">
      <c r="A97" s="70">
        <v>93</v>
      </c>
      <c r="B97" s="6" t="s">
        <v>318</v>
      </c>
      <c r="C97" s="17" t="s">
        <v>11</v>
      </c>
      <c r="D97" s="19">
        <v>100</v>
      </c>
      <c r="E97" s="152">
        <v>269.66000000000003</v>
      </c>
      <c r="F97" s="38">
        <f t="shared" si="3"/>
        <v>26966</v>
      </c>
      <c r="G97" s="38">
        <f t="shared" si="4"/>
        <v>5393.2</v>
      </c>
      <c r="H97" s="71">
        <f t="shared" si="5"/>
        <v>32359.200000000001</v>
      </c>
    </row>
    <row r="98" spans="1:8" s="52" customFormat="1" ht="25.5" x14ac:dyDescent="0.25">
      <c r="A98" s="70">
        <v>94</v>
      </c>
      <c r="B98" s="6" t="s">
        <v>319</v>
      </c>
      <c r="C98" s="17" t="s">
        <v>11</v>
      </c>
      <c r="D98" s="17">
        <v>5</v>
      </c>
      <c r="E98" s="152">
        <v>452.02</v>
      </c>
      <c r="F98" s="38">
        <f t="shared" si="3"/>
        <v>2260.1</v>
      </c>
      <c r="G98" s="38">
        <f t="shared" si="4"/>
        <v>452.02</v>
      </c>
      <c r="H98" s="71">
        <f t="shared" si="5"/>
        <v>2712.12</v>
      </c>
    </row>
    <row r="99" spans="1:8" s="52" customFormat="1" ht="51" x14ac:dyDescent="0.25">
      <c r="A99" s="70">
        <v>95</v>
      </c>
      <c r="B99" s="6" t="s">
        <v>320</v>
      </c>
      <c r="C99" s="17" t="s">
        <v>11</v>
      </c>
      <c r="D99" s="17">
        <v>20</v>
      </c>
      <c r="E99" s="152">
        <v>261.89999999999998</v>
      </c>
      <c r="F99" s="38">
        <f t="shared" si="3"/>
        <v>5238</v>
      </c>
      <c r="G99" s="38">
        <f t="shared" si="4"/>
        <v>1047.5999999999999</v>
      </c>
      <c r="H99" s="71">
        <f t="shared" si="5"/>
        <v>6285.6</v>
      </c>
    </row>
    <row r="100" spans="1:8" s="52" customFormat="1" ht="38.25" x14ac:dyDescent="0.25">
      <c r="A100" s="70">
        <v>96</v>
      </c>
      <c r="B100" s="6" t="s">
        <v>321</v>
      </c>
      <c r="C100" s="17" t="s">
        <v>11</v>
      </c>
      <c r="D100" s="17">
        <v>20</v>
      </c>
      <c r="E100" s="152">
        <v>242.5</v>
      </c>
      <c r="F100" s="38">
        <f t="shared" si="3"/>
        <v>4850</v>
      </c>
      <c r="G100" s="38">
        <f t="shared" si="4"/>
        <v>970</v>
      </c>
      <c r="H100" s="71">
        <f t="shared" si="5"/>
        <v>5820</v>
      </c>
    </row>
    <row r="101" spans="1:8" s="52" customFormat="1" ht="38.25" x14ac:dyDescent="0.25">
      <c r="A101" s="70">
        <v>97</v>
      </c>
      <c r="B101" s="6" t="s">
        <v>322</v>
      </c>
      <c r="C101" s="17" t="s">
        <v>11</v>
      </c>
      <c r="D101" s="17">
        <v>20</v>
      </c>
      <c r="E101" s="152">
        <v>358.9</v>
      </c>
      <c r="F101" s="38">
        <f t="shared" si="3"/>
        <v>7178</v>
      </c>
      <c r="G101" s="38">
        <f t="shared" si="4"/>
        <v>1435.6</v>
      </c>
      <c r="H101" s="71">
        <f t="shared" si="5"/>
        <v>8613.6</v>
      </c>
    </row>
    <row r="102" spans="1:8" s="52" customFormat="1" x14ac:dyDescent="0.25">
      <c r="A102" s="70">
        <v>98</v>
      </c>
      <c r="B102" s="6" t="s">
        <v>323</v>
      </c>
      <c r="C102" s="17" t="s">
        <v>11</v>
      </c>
      <c r="D102" s="17">
        <v>400</v>
      </c>
      <c r="E102" s="152">
        <v>8.73</v>
      </c>
      <c r="F102" s="38">
        <f t="shared" si="3"/>
        <v>3492</v>
      </c>
      <c r="G102" s="38">
        <f t="shared" si="4"/>
        <v>698.4</v>
      </c>
      <c r="H102" s="71">
        <f t="shared" si="5"/>
        <v>4190.3999999999996</v>
      </c>
    </row>
    <row r="103" spans="1:8" s="52" customFormat="1" x14ac:dyDescent="0.25">
      <c r="A103" s="70">
        <v>99</v>
      </c>
      <c r="B103" s="6" t="s">
        <v>324</v>
      </c>
      <c r="C103" s="17" t="s">
        <v>11</v>
      </c>
      <c r="D103" s="17">
        <v>20</v>
      </c>
      <c r="E103" s="152">
        <v>36.86</v>
      </c>
      <c r="F103" s="38">
        <f t="shared" si="3"/>
        <v>737.2</v>
      </c>
      <c r="G103" s="38">
        <f t="shared" si="4"/>
        <v>147.44</v>
      </c>
      <c r="H103" s="71">
        <f t="shared" si="5"/>
        <v>884.64</v>
      </c>
    </row>
    <row r="104" spans="1:8" s="52" customFormat="1" ht="38.25" x14ac:dyDescent="0.25">
      <c r="A104" s="70">
        <v>100</v>
      </c>
      <c r="B104" s="6" t="s">
        <v>325</v>
      </c>
      <c r="C104" s="17" t="s">
        <v>11</v>
      </c>
      <c r="D104" s="17">
        <v>200</v>
      </c>
      <c r="E104" s="152">
        <v>25.22</v>
      </c>
      <c r="F104" s="38">
        <f t="shared" si="3"/>
        <v>5044</v>
      </c>
      <c r="G104" s="38">
        <f t="shared" si="4"/>
        <v>1008.8</v>
      </c>
      <c r="H104" s="71">
        <f t="shared" si="5"/>
        <v>6052.8</v>
      </c>
    </row>
    <row r="105" spans="1:8" s="52" customFormat="1" ht="25.5" x14ac:dyDescent="0.25">
      <c r="A105" s="70">
        <v>101</v>
      </c>
      <c r="B105" s="6" t="s">
        <v>326</v>
      </c>
      <c r="C105" s="17" t="s">
        <v>231</v>
      </c>
      <c r="D105" s="17">
        <v>150</v>
      </c>
      <c r="E105" s="152">
        <v>78</v>
      </c>
      <c r="F105" s="38">
        <f t="shared" si="3"/>
        <v>11700</v>
      </c>
      <c r="G105" s="38">
        <f t="shared" si="4"/>
        <v>2340</v>
      </c>
      <c r="H105" s="71">
        <f t="shared" si="5"/>
        <v>14040</v>
      </c>
    </row>
    <row r="106" spans="1:8" s="52" customFormat="1" ht="25.5" x14ac:dyDescent="0.25">
      <c r="A106" s="70">
        <v>102</v>
      </c>
      <c r="B106" s="6" t="s">
        <v>721</v>
      </c>
      <c r="C106" s="17" t="s">
        <v>11</v>
      </c>
      <c r="D106" s="17">
        <v>30</v>
      </c>
      <c r="E106" s="152">
        <v>29.1</v>
      </c>
      <c r="F106" s="38">
        <f t="shared" si="3"/>
        <v>873</v>
      </c>
      <c r="G106" s="38">
        <f t="shared" si="4"/>
        <v>174.6</v>
      </c>
      <c r="H106" s="71">
        <f t="shared" si="5"/>
        <v>1047.5999999999999</v>
      </c>
    </row>
    <row r="107" spans="1:8" s="52" customFormat="1" x14ac:dyDescent="0.25">
      <c r="A107" s="70">
        <v>103</v>
      </c>
      <c r="B107" s="6" t="s">
        <v>27</v>
      </c>
      <c r="C107" s="17" t="s">
        <v>11</v>
      </c>
      <c r="D107" s="17">
        <v>10</v>
      </c>
      <c r="E107" s="152">
        <v>22.31</v>
      </c>
      <c r="F107" s="38">
        <f t="shared" si="3"/>
        <v>223.1</v>
      </c>
      <c r="G107" s="38">
        <f t="shared" si="4"/>
        <v>44.62</v>
      </c>
      <c r="H107" s="71">
        <f t="shared" si="5"/>
        <v>267.72000000000003</v>
      </c>
    </row>
    <row r="108" spans="1:8" s="52" customFormat="1" ht="25.5" x14ac:dyDescent="0.25">
      <c r="A108" s="70">
        <v>104</v>
      </c>
      <c r="B108" s="6" t="s">
        <v>327</v>
      </c>
      <c r="C108" s="17" t="s">
        <v>11</v>
      </c>
      <c r="D108" s="17">
        <v>4</v>
      </c>
      <c r="E108" s="152">
        <v>368.6</v>
      </c>
      <c r="F108" s="38">
        <f t="shared" si="3"/>
        <v>1474.4</v>
      </c>
      <c r="G108" s="38">
        <f t="shared" si="4"/>
        <v>294.88</v>
      </c>
      <c r="H108" s="71">
        <f t="shared" si="5"/>
        <v>1769.28</v>
      </c>
    </row>
    <row r="109" spans="1:8" s="52" customFormat="1" ht="25.5" x14ac:dyDescent="0.25">
      <c r="A109" s="70">
        <v>105</v>
      </c>
      <c r="B109" s="6" t="s">
        <v>328</v>
      </c>
      <c r="C109" s="17" t="s">
        <v>11</v>
      </c>
      <c r="D109" s="17">
        <v>6</v>
      </c>
      <c r="E109" s="152">
        <v>91.18</v>
      </c>
      <c r="F109" s="38">
        <f t="shared" si="3"/>
        <v>547.08000000000004</v>
      </c>
      <c r="G109" s="38">
        <f t="shared" si="4"/>
        <v>109.42</v>
      </c>
      <c r="H109" s="71">
        <f t="shared" si="5"/>
        <v>656.5</v>
      </c>
    </row>
    <row r="110" spans="1:8" s="52" customFormat="1" ht="25.5" x14ac:dyDescent="0.25">
      <c r="A110" s="70">
        <v>106</v>
      </c>
      <c r="B110" s="6" t="s">
        <v>329</v>
      </c>
      <c r="C110" s="17" t="s">
        <v>330</v>
      </c>
      <c r="D110" s="17">
        <v>2</v>
      </c>
      <c r="E110" s="152">
        <v>679</v>
      </c>
      <c r="F110" s="38">
        <f t="shared" si="3"/>
        <v>1358</v>
      </c>
      <c r="G110" s="38">
        <f t="shared" si="4"/>
        <v>271.60000000000002</v>
      </c>
      <c r="H110" s="71">
        <f t="shared" si="5"/>
        <v>1629.6</v>
      </c>
    </row>
    <row r="111" spans="1:8" s="52" customFormat="1" ht="25.5" x14ac:dyDescent="0.25">
      <c r="A111" s="70">
        <v>107</v>
      </c>
      <c r="B111" s="6" t="s">
        <v>331</v>
      </c>
      <c r="C111" s="17" t="s">
        <v>330</v>
      </c>
      <c r="D111" s="17">
        <v>2</v>
      </c>
      <c r="E111" s="152">
        <v>659.6</v>
      </c>
      <c r="F111" s="38">
        <f t="shared" si="3"/>
        <v>1319.2</v>
      </c>
      <c r="G111" s="38">
        <f t="shared" si="4"/>
        <v>263.83999999999997</v>
      </c>
      <c r="H111" s="71">
        <f t="shared" si="5"/>
        <v>1583.04</v>
      </c>
    </row>
    <row r="112" spans="1:8" s="52" customFormat="1" ht="25.5" x14ac:dyDescent="0.25">
      <c r="A112" s="70">
        <v>108</v>
      </c>
      <c r="B112" s="6" t="s">
        <v>332</v>
      </c>
      <c r="C112" s="17" t="s">
        <v>330</v>
      </c>
      <c r="D112" s="17">
        <v>2</v>
      </c>
      <c r="E112" s="152">
        <v>1018.5</v>
      </c>
      <c r="F112" s="38">
        <f t="shared" si="3"/>
        <v>2037</v>
      </c>
      <c r="G112" s="38">
        <f t="shared" si="4"/>
        <v>407.4</v>
      </c>
      <c r="H112" s="71">
        <f t="shared" ref="H112" si="6">F112+G112</f>
        <v>2444.4</v>
      </c>
    </row>
    <row r="113" spans="1:13" s="52" customFormat="1" x14ac:dyDescent="0.25">
      <c r="A113" s="162" t="s">
        <v>717</v>
      </c>
      <c r="B113" s="163"/>
      <c r="C113" s="164"/>
      <c r="D113" s="63">
        <f>SUM(D5:D112)</f>
        <v>25278</v>
      </c>
      <c r="E113" s="121"/>
      <c r="F113" s="124">
        <f>SUM(F5:F112)</f>
        <v>2907989.38</v>
      </c>
      <c r="G113" s="120">
        <f>SUM(G5:G112)</f>
        <v>581597.87</v>
      </c>
      <c r="H113" s="123">
        <f>SUM(H5:H112)</f>
        <v>3489587.25</v>
      </c>
    </row>
    <row r="114" spans="1:13" s="55" customFormat="1" ht="56.25" customHeight="1" thickBot="1" x14ac:dyDescent="0.3">
      <c r="A114" s="159" t="s">
        <v>135</v>
      </c>
      <c r="B114" s="160"/>
      <c r="C114" s="160"/>
      <c r="D114" s="160"/>
      <c r="E114" s="160"/>
      <c r="F114" s="160"/>
      <c r="G114" s="160"/>
      <c r="H114" s="161"/>
      <c r="M114" s="73"/>
    </row>
    <row r="115" spans="1:13" s="55" customFormat="1" ht="33" customHeight="1" x14ac:dyDescent="0.25">
      <c r="A115" s="138" t="s">
        <v>0</v>
      </c>
      <c r="B115" s="66" t="s">
        <v>727</v>
      </c>
      <c r="C115" s="67" t="s">
        <v>1</v>
      </c>
      <c r="D115" s="67" t="s">
        <v>2</v>
      </c>
      <c r="E115" s="68" t="s">
        <v>735</v>
      </c>
      <c r="F115" s="68" t="s">
        <v>171</v>
      </c>
      <c r="G115" s="68" t="s">
        <v>333</v>
      </c>
      <c r="H115" s="69" t="s">
        <v>172</v>
      </c>
      <c r="M115" s="73"/>
    </row>
    <row r="116" spans="1:13" s="52" customFormat="1" x14ac:dyDescent="0.25">
      <c r="A116" s="72">
        <v>1</v>
      </c>
      <c r="B116" s="6" t="s">
        <v>173</v>
      </c>
      <c r="C116" s="17" t="s">
        <v>11</v>
      </c>
      <c r="D116" s="20">
        <v>50</v>
      </c>
      <c r="E116" s="38">
        <v>16.95</v>
      </c>
      <c r="F116" s="38">
        <f t="shared" ref="F116:F182" si="7">D116*E116</f>
        <v>847.5</v>
      </c>
      <c r="G116" s="38">
        <f>F116*0.2</f>
        <v>169.5</v>
      </c>
      <c r="H116" s="71">
        <f t="shared" ref="H116" si="8">F116+G116</f>
        <v>1017</v>
      </c>
    </row>
    <row r="117" spans="1:13" s="52" customFormat="1" ht="25.5" x14ac:dyDescent="0.25">
      <c r="A117" s="72">
        <v>2</v>
      </c>
      <c r="B117" s="6" t="s">
        <v>174</v>
      </c>
      <c r="C117" s="17" t="s">
        <v>24</v>
      </c>
      <c r="D117" s="20">
        <v>300</v>
      </c>
      <c r="E117" s="38">
        <v>252</v>
      </c>
      <c r="F117" s="38">
        <f t="shared" si="7"/>
        <v>75600</v>
      </c>
      <c r="G117" s="38">
        <f t="shared" ref="G117:G180" si="9">F117*0.2</f>
        <v>15120</v>
      </c>
      <c r="H117" s="71">
        <f t="shared" ref="H117:H119" si="10">F117+G117</f>
        <v>90720</v>
      </c>
    </row>
    <row r="118" spans="1:13" s="52" customFormat="1" ht="46.5" customHeight="1" x14ac:dyDescent="0.25">
      <c r="A118" s="72">
        <v>3</v>
      </c>
      <c r="B118" s="6" t="s">
        <v>175</v>
      </c>
      <c r="C118" s="17" t="s">
        <v>24</v>
      </c>
      <c r="D118" s="20">
        <v>200</v>
      </c>
      <c r="E118" s="38">
        <v>52</v>
      </c>
      <c r="F118" s="38">
        <f t="shared" si="7"/>
        <v>10400</v>
      </c>
      <c r="G118" s="38">
        <f t="shared" si="9"/>
        <v>2080</v>
      </c>
      <c r="H118" s="71">
        <f t="shared" si="10"/>
        <v>12480</v>
      </c>
    </row>
    <row r="119" spans="1:13" s="52" customFormat="1" ht="46.5" customHeight="1" x14ac:dyDescent="0.25">
      <c r="A119" s="72">
        <v>4</v>
      </c>
      <c r="B119" s="6" t="s">
        <v>176</v>
      </c>
      <c r="C119" s="17" t="s">
        <v>24</v>
      </c>
      <c r="D119" s="20">
        <v>200</v>
      </c>
      <c r="E119" s="38">
        <v>42.37</v>
      </c>
      <c r="F119" s="38">
        <f t="shared" si="7"/>
        <v>8474</v>
      </c>
      <c r="G119" s="38">
        <f t="shared" si="9"/>
        <v>1694.8</v>
      </c>
      <c r="H119" s="71">
        <f t="shared" si="10"/>
        <v>10168.799999999999</v>
      </c>
    </row>
    <row r="120" spans="1:13" s="52" customFormat="1" ht="46.5" customHeight="1" x14ac:dyDescent="0.25">
      <c r="A120" s="72">
        <v>5</v>
      </c>
      <c r="B120" s="6" t="s">
        <v>177</v>
      </c>
      <c r="C120" s="17" t="s">
        <v>24</v>
      </c>
      <c r="D120" s="20">
        <v>20</v>
      </c>
      <c r="E120" s="38">
        <v>17.600000000000001</v>
      </c>
      <c r="F120" s="38">
        <f t="shared" si="7"/>
        <v>352</v>
      </c>
      <c r="G120" s="38">
        <f t="shared" si="9"/>
        <v>70.400000000000006</v>
      </c>
      <c r="H120" s="71">
        <f t="shared" ref="H120:H121" si="11">F120+G120</f>
        <v>422.4</v>
      </c>
    </row>
    <row r="121" spans="1:13" s="52" customFormat="1" ht="46.5" customHeight="1" x14ac:dyDescent="0.25">
      <c r="A121" s="72">
        <v>6</v>
      </c>
      <c r="B121" s="6" t="s">
        <v>178</v>
      </c>
      <c r="C121" s="17" t="s">
        <v>24</v>
      </c>
      <c r="D121" s="20">
        <v>50</v>
      </c>
      <c r="E121" s="38">
        <v>4.24</v>
      </c>
      <c r="F121" s="38">
        <f t="shared" si="7"/>
        <v>212</v>
      </c>
      <c r="G121" s="38">
        <f t="shared" si="9"/>
        <v>42.4</v>
      </c>
      <c r="H121" s="71">
        <f t="shared" si="11"/>
        <v>254.4</v>
      </c>
    </row>
    <row r="122" spans="1:13" s="52" customFormat="1" ht="46.5" customHeight="1" x14ac:dyDescent="0.25">
      <c r="A122" s="72">
        <v>7</v>
      </c>
      <c r="B122" s="6" t="s">
        <v>179</v>
      </c>
      <c r="C122" s="17" t="s">
        <v>24</v>
      </c>
      <c r="D122" s="20">
        <v>300</v>
      </c>
      <c r="E122" s="38">
        <v>107.31</v>
      </c>
      <c r="F122" s="38">
        <f t="shared" si="7"/>
        <v>32193</v>
      </c>
      <c r="G122" s="38">
        <f t="shared" si="9"/>
        <v>6438.6</v>
      </c>
      <c r="H122" s="71">
        <f t="shared" ref="H122:H125" si="12">F122+G122</f>
        <v>38631.599999999999</v>
      </c>
    </row>
    <row r="123" spans="1:13" s="52" customFormat="1" ht="46.5" customHeight="1" x14ac:dyDescent="0.25">
      <c r="A123" s="72">
        <v>8</v>
      </c>
      <c r="B123" s="6" t="s">
        <v>180</v>
      </c>
      <c r="C123" s="17" t="s">
        <v>24</v>
      </c>
      <c r="D123" s="20">
        <v>4000</v>
      </c>
      <c r="E123" s="38">
        <v>211.9</v>
      </c>
      <c r="F123" s="38">
        <f t="shared" si="7"/>
        <v>847600</v>
      </c>
      <c r="G123" s="38">
        <f t="shared" si="9"/>
        <v>169520</v>
      </c>
      <c r="H123" s="71">
        <f t="shared" si="12"/>
        <v>1017120</v>
      </c>
    </row>
    <row r="124" spans="1:13" s="52" customFormat="1" ht="46.5" customHeight="1" x14ac:dyDescent="0.25">
      <c r="A124" s="72">
        <v>9</v>
      </c>
      <c r="B124" s="6" t="s">
        <v>181</v>
      </c>
      <c r="C124" s="17" t="s">
        <v>24</v>
      </c>
      <c r="D124" s="20">
        <v>10000</v>
      </c>
      <c r="E124" s="38">
        <v>0.59</v>
      </c>
      <c r="F124" s="38">
        <f t="shared" si="7"/>
        <v>5900</v>
      </c>
      <c r="G124" s="38">
        <f t="shared" si="9"/>
        <v>1180</v>
      </c>
      <c r="H124" s="71">
        <f t="shared" si="12"/>
        <v>7080</v>
      </c>
    </row>
    <row r="125" spans="1:13" s="52" customFormat="1" ht="46.5" customHeight="1" x14ac:dyDescent="0.25">
      <c r="A125" s="72">
        <v>10</v>
      </c>
      <c r="B125" s="6" t="s">
        <v>182</v>
      </c>
      <c r="C125" s="17" t="s">
        <v>11</v>
      </c>
      <c r="D125" s="20">
        <v>50</v>
      </c>
      <c r="E125" s="38">
        <v>59.32</v>
      </c>
      <c r="F125" s="38">
        <f t="shared" si="7"/>
        <v>2966</v>
      </c>
      <c r="G125" s="38">
        <f t="shared" si="9"/>
        <v>593.20000000000005</v>
      </c>
      <c r="H125" s="71">
        <f t="shared" si="12"/>
        <v>3559.2</v>
      </c>
    </row>
    <row r="126" spans="1:13" s="52" customFormat="1" ht="46.5" customHeight="1" x14ac:dyDescent="0.25">
      <c r="A126" s="72">
        <v>11</v>
      </c>
      <c r="B126" s="6" t="s">
        <v>183</v>
      </c>
      <c r="C126" s="17" t="s">
        <v>24</v>
      </c>
      <c r="D126" s="20">
        <v>100</v>
      </c>
      <c r="E126" s="38">
        <v>32.83</v>
      </c>
      <c r="F126" s="38">
        <f t="shared" si="7"/>
        <v>3283</v>
      </c>
      <c r="G126" s="38">
        <f t="shared" si="9"/>
        <v>656.6</v>
      </c>
      <c r="H126" s="71">
        <f t="shared" ref="H126:H182" si="13">F126+G126</f>
        <v>3939.6</v>
      </c>
    </row>
    <row r="127" spans="1:13" s="52" customFormat="1" ht="46.5" customHeight="1" x14ac:dyDescent="0.25">
      <c r="A127" s="72">
        <v>12</v>
      </c>
      <c r="B127" s="6" t="s">
        <v>183</v>
      </c>
      <c r="C127" s="17" t="s">
        <v>24</v>
      </c>
      <c r="D127" s="20">
        <v>50</v>
      </c>
      <c r="E127" s="38">
        <v>26.55</v>
      </c>
      <c r="F127" s="38">
        <f t="shared" si="7"/>
        <v>1327.5</v>
      </c>
      <c r="G127" s="38">
        <f t="shared" si="9"/>
        <v>265.5</v>
      </c>
      <c r="H127" s="71">
        <f t="shared" si="13"/>
        <v>1593</v>
      </c>
    </row>
    <row r="128" spans="1:13" s="52" customFormat="1" ht="46.5" customHeight="1" x14ac:dyDescent="0.25">
      <c r="A128" s="72">
        <v>13</v>
      </c>
      <c r="B128" s="6" t="s">
        <v>183</v>
      </c>
      <c r="C128" s="17" t="s">
        <v>24</v>
      </c>
      <c r="D128" s="20">
        <v>100</v>
      </c>
      <c r="E128" s="38">
        <v>18.350000000000001</v>
      </c>
      <c r="F128" s="38">
        <f t="shared" si="7"/>
        <v>1835</v>
      </c>
      <c r="G128" s="38">
        <f t="shared" si="9"/>
        <v>367</v>
      </c>
      <c r="H128" s="71">
        <f t="shared" si="13"/>
        <v>2202</v>
      </c>
    </row>
    <row r="129" spans="1:8" s="52" customFormat="1" ht="46.5" customHeight="1" x14ac:dyDescent="0.25">
      <c r="A129" s="72">
        <v>14</v>
      </c>
      <c r="B129" s="6" t="s">
        <v>184</v>
      </c>
      <c r="C129" s="17" t="s">
        <v>24</v>
      </c>
      <c r="D129" s="20">
        <v>100</v>
      </c>
      <c r="E129" s="38">
        <v>44.76</v>
      </c>
      <c r="F129" s="38">
        <f t="shared" si="7"/>
        <v>4476</v>
      </c>
      <c r="G129" s="38">
        <f t="shared" si="9"/>
        <v>895.2</v>
      </c>
      <c r="H129" s="71">
        <f t="shared" si="13"/>
        <v>5371.2</v>
      </c>
    </row>
    <row r="130" spans="1:8" s="52" customFormat="1" ht="46.5" customHeight="1" x14ac:dyDescent="0.25">
      <c r="A130" s="72">
        <v>15</v>
      </c>
      <c r="B130" s="6" t="s">
        <v>183</v>
      </c>
      <c r="C130" s="17" t="s">
        <v>24</v>
      </c>
      <c r="D130" s="20">
        <v>20</v>
      </c>
      <c r="E130" s="38">
        <v>130.01</v>
      </c>
      <c r="F130" s="38">
        <f t="shared" si="7"/>
        <v>2600.1999999999998</v>
      </c>
      <c r="G130" s="38">
        <f t="shared" si="9"/>
        <v>520.04</v>
      </c>
      <c r="H130" s="71">
        <f t="shared" si="13"/>
        <v>3120.24</v>
      </c>
    </row>
    <row r="131" spans="1:8" s="52" customFormat="1" ht="46.5" customHeight="1" x14ac:dyDescent="0.25">
      <c r="A131" s="72">
        <v>16</v>
      </c>
      <c r="B131" s="6" t="s">
        <v>185</v>
      </c>
      <c r="C131" s="17" t="s">
        <v>24</v>
      </c>
      <c r="D131" s="20">
        <v>50</v>
      </c>
      <c r="E131" s="38">
        <v>50.85</v>
      </c>
      <c r="F131" s="38">
        <f t="shared" si="7"/>
        <v>2542.5</v>
      </c>
      <c r="G131" s="38">
        <f t="shared" si="9"/>
        <v>508.5</v>
      </c>
      <c r="H131" s="71">
        <f t="shared" si="13"/>
        <v>3051</v>
      </c>
    </row>
    <row r="132" spans="1:8" s="52" customFormat="1" ht="46.5" customHeight="1" x14ac:dyDescent="0.25">
      <c r="A132" s="72">
        <v>17</v>
      </c>
      <c r="B132" s="6" t="s">
        <v>186</v>
      </c>
      <c r="C132" s="17" t="s">
        <v>24</v>
      </c>
      <c r="D132" s="20">
        <v>500</v>
      </c>
      <c r="E132" s="38">
        <v>22</v>
      </c>
      <c r="F132" s="38">
        <f t="shared" si="7"/>
        <v>11000</v>
      </c>
      <c r="G132" s="38">
        <f t="shared" si="9"/>
        <v>2200</v>
      </c>
      <c r="H132" s="71">
        <f t="shared" si="13"/>
        <v>13200</v>
      </c>
    </row>
    <row r="133" spans="1:8" s="52" customFormat="1" ht="46.5" customHeight="1" x14ac:dyDescent="0.25">
      <c r="A133" s="72">
        <v>18</v>
      </c>
      <c r="B133" s="6" t="s">
        <v>165</v>
      </c>
      <c r="C133" s="17" t="s">
        <v>11</v>
      </c>
      <c r="D133" s="20">
        <v>150</v>
      </c>
      <c r="E133" s="38">
        <v>125.7</v>
      </c>
      <c r="F133" s="38">
        <f t="shared" si="7"/>
        <v>18855</v>
      </c>
      <c r="G133" s="38">
        <f t="shared" si="9"/>
        <v>3771</v>
      </c>
      <c r="H133" s="71">
        <f t="shared" si="13"/>
        <v>22626</v>
      </c>
    </row>
    <row r="134" spans="1:8" s="52" customFormat="1" ht="46.5" customHeight="1" x14ac:dyDescent="0.25">
      <c r="A134" s="72">
        <v>19</v>
      </c>
      <c r="B134" s="6" t="s">
        <v>148</v>
      </c>
      <c r="C134" s="17" t="s">
        <v>11</v>
      </c>
      <c r="D134" s="20">
        <v>200</v>
      </c>
      <c r="E134" s="38">
        <v>21.19</v>
      </c>
      <c r="F134" s="38">
        <f t="shared" si="7"/>
        <v>4238</v>
      </c>
      <c r="G134" s="38">
        <f t="shared" si="9"/>
        <v>847.6</v>
      </c>
      <c r="H134" s="71">
        <f t="shared" si="13"/>
        <v>5085.6000000000004</v>
      </c>
    </row>
    <row r="135" spans="1:8" s="52" customFormat="1" ht="46.5" customHeight="1" x14ac:dyDescent="0.25">
      <c r="A135" s="72">
        <v>20</v>
      </c>
      <c r="B135" s="6" t="s">
        <v>187</v>
      </c>
      <c r="C135" s="17" t="s">
        <v>11</v>
      </c>
      <c r="D135" s="20">
        <v>150</v>
      </c>
      <c r="E135" s="38">
        <v>48</v>
      </c>
      <c r="F135" s="38">
        <f t="shared" si="7"/>
        <v>7200</v>
      </c>
      <c r="G135" s="38">
        <f t="shared" si="9"/>
        <v>1440</v>
      </c>
      <c r="H135" s="71">
        <f t="shared" si="13"/>
        <v>8640</v>
      </c>
    </row>
    <row r="136" spans="1:8" s="52" customFormat="1" ht="46.5" customHeight="1" x14ac:dyDescent="0.25">
      <c r="A136" s="72">
        <v>21</v>
      </c>
      <c r="B136" s="6" t="s">
        <v>188</v>
      </c>
      <c r="C136" s="17" t="s">
        <v>11</v>
      </c>
      <c r="D136" s="20">
        <v>300</v>
      </c>
      <c r="E136" s="38">
        <v>16.11</v>
      </c>
      <c r="F136" s="38">
        <f t="shared" si="7"/>
        <v>4833</v>
      </c>
      <c r="G136" s="38">
        <f t="shared" si="9"/>
        <v>966.6</v>
      </c>
      <c r="H136" s="71">
        <f t="shared" si="13"/>
        <v>5799.6</v>
      </c>
    </row>
    <row r="137" spans="1:8" s="52" customFormat="1" ht="46.5" customHeight="1" x14ac:dyDescent="0.25">
      <c r="A137" s="72">
        <v>22</v>
      </c>
      <c r="B137" s="6" t="s">
        <v>189</v>
      </c>
      <c r="C137" s="17" t="s">
        <v>11</v>
      </c>
      <c r="D137" s="20">
        <v>300</v>
      </c>
      <c r="E137" s="38">
        <v>21.07</v>
      </c>
      <c r="F137" s="38">
        <f t="shared" si="7"/>
        <v>6321</v>
      </c>
      <c r="G137" s="38">
        <f t="shared" si="9"/>
        <v>1264.2</v>
      </c>
      <c r="H137" s="71">
        <f t="shared" si="13"/>
        <v>7585.2</v>
      </c>
    </row>
    <row r="138" spans="1:8" s="52" customFormat="1" ht="46.5" customHeight="1" x14ac:dyDescent="0.25">
      <c r="A138" s="72">
        <v>23</v>
      </c>
      <c r="B138" s="6" t="s">
        <v>190</v>
      </c>
      <c r="C138" s="17" t="s">
        <v>11</v>
      </c>
      <c r="D138" s="20">
        <v>30</v>
      </c>
      <c r="E138" s="38">
        <v>59</v>
      </c>
      <c r="F138" s="38">
        <f t="shared" si="7"/>
        <v>1770</v>
      </c>
      <c r="G138" s="38">
        <f t="shared" si="9"/>
        <v>354</v>
      </c>
      <c r="H138" s="71">
        <f t="shared" si="13"/>
        <v>2124</v>
      </c>
    </row>
    <row r="139" spans="1:8" s="52" customFormat="1" ht="46.5" customHeight="1" x14ac:dyDescent="0.25">
      <c r="A139" s="72">
        <v>24</v>
      </c>
      <c r="B139" s="6" t="s">
        <v>191</v>
      </c>
      <c r="C139" s="17" t="s">
        <v>15</v>
      </c>
      <c r="D139" s="20">
        <v>30</v>
      </c>
      <c r="E139" s="38">
        <v>74.34</v>
      </c>
      <c r="F139" s="38">
        <f t="shared" si="7"/>
        <v>2230.1999999999998</v>
      </c>
      <c r="G139" s="38">
        <f t="shared" si="9"/>
        <v>446.04</v>
      </c>
      <c r="H139" s="71">
        <f t="shared" si="13"/>
        <v>2676.24</v>
      </c>
    </row>
    <row r="140" spans="1:8" s="52" customFormat="1" ht="46.5" customHeight="1" x14ac:dyDescent="0.25">
      <c r="A140" s="72">
        <v>25</v>
      </c>
      <c r="B140" s="6" t="s">
        <v>164</v>
      </c>
      <c r="C140" s="17" t="s">
        <v>11</v>
      </c>
      <c r="D140" s="20">
        <v>250</v>
      </c>
      <c r="E140" s="38">
        <v>8.4700000000000006</v>
      </c>
      <c r="F140" s="38">
        <f t="shared" si="7"/>
        <v>2117.5</v>
      </c>
      <c r="G140" s="38">
        <f t="shared" si="9"/>
        <v>423.5</v>
      </c>
      <c r="H140" s="71">
        <f t="shared" si="13"/>
        <v>2541</v>
      </c>
    </row>
    <row r="141" spans="1:8" s="52" customFormat="1" ht="46.5" customHeight="1" x14ac:dyDescent="0.25">
      <c r="A141" s="72">
        <v>26</v>
      </c>
      <c r="B141" s="6" t="s">
        <v>192</v>
      </c>
      <c r="C141" s="17" t="s">
        <v>11</v>
      </c>
      <c r="D141" s="20">
        <v>200</v>
      </c>
      <c r="E141" s="38">
        <v>310</v>
      </c>
      <c r="F141" s="38">
        <f t="shared" si="7"/>
        <v>62000</v>
      </c>
      <c r="G141" s="38">
        <f t="shared" si="9"/>
        <v>12400</v>
      </c>
      <c r="H141" s="71">
        <f t="shared" si="13"/>
        <v>74400</v>
      </c>
    </row>
    <row r="142" spans="1:8" s="52" customFormat="1" ht="46.5" customHeight="1" x14ac:dyDescent="0.25">
      <c r="A142" s="72">
        <v>27</v>
      </c>
      <c r="B142" s="6" t="s">
        <v>193</v>
      </c>
      <c r="C142" s="17" t="s">
        <v>11</v>
      </c>
      <c r="D142" s="20">
        <v>100</v>
      </c>
      <c r="E142" s="38">
        <v>46</v>
      </c>
      <c r="F142" s="38">
        <f t="shared" si="7"/>
        <v>4600</v>
      </c>
      <c r="G142" s="38">
        <f t="shared" si="9"/>
        <v>920</v>
      </c>
      <c r="H142" s="71">
        <f t="shared" si="13"/>
        <v>5520</v>
      </c>
    </row>
    <row r="143" spans="1:8" s="52" customFormat="1" ht="46.5" customHeight="1" x14ac:dyDescent="0.25">
      <c r="A143" s="72">
        <v>28</v>
      </c>
      <c r="B143" s="6" t="s">
        <v>194</v>
      </c>
      <c r="C143" s="17" t="s">
        <v>11</v>
      </c>
      <c r="D143" s="20">
        <v>100</v>
      </c>
      <c r="E143" s="38">
        <v>30.5</v>
      </c>
      <c r="F143" s="38">
        <f t="shared" si="7"/>
        <v>3050</v>
      </c>
      <c r="G143" s="38">
        <f t="shared" si="9"/>
        <v>610</v>
      </c>
      <c r="H143" s="71">
        <f t="shared" si="13"/>
        <v>3660</v>
      </c>
    </row>
    <row r="144" spans="1:8" s="52" customFormat="1" ht="46.5" customHeight="1" x14ac:dyDescent="0.25">
      <c r="A144" s="72">
        <v>29</v>
      </c>
      <c r="B144" s="6" t="s">
        <v>195</v>
      </c>
      <c r="C144" s="17" t="s">
        <v>11</v>
      </c>
      <c r="D144" s="20">
        <v>300</v>
      </c>
      <c r="E144" s="38">
        <v>35.24</v>
      </c>
      <c r="F144" s="38">
        <f t="shared" si="7"/>
        <v>10572</v>
      </c>
      <c r="G144" s="38">
        <f t="shared" si="9"/>
        <v>2114.4</v>
      </c>
      <c r="H144" s="71">
        <f t="shared" si="13"/>
        <v>12686.4</v>
      </c>
    </row>
    <row r="145" spans="1:8" s="52" customFormat="1" ht="46.5" customHeight="1" x14ac:dyDescent="0.25">
      <c r="A145" s="72">
        <v>30</v>
      </c>
      <c r="B145" s="6" t="s">
        <v>196</v>
      </c>
      <c r="C145" s="17" t="s">
        <v>11</v>
      </c>
      <c r="D145" s="20">
        <v>300</v>
      </c>
      <c r="E145" s="38">
        <v>5.01</v>
      </c>
      <c r="F145" s="38">
        <f t="shared" si="7"/>
        <v>1503</v>
      </c>
      <c r="G145" s="38">
        <f t="shared" si="9"/>
        <v>300.60000000000002</v>
      </c>
      <c r="H145" s="71">
        <f t="shared" si="13"/>
        <v>1803.6</v>
      </c>
    </row>
    <row r="146" spans="1:8" s="52" customFormat="1" ht="46.5" customHeight="1" x14ac:dyDescent="0.25">
      <c r="A146" s="72">
        <v>31</v>
      </c>
      <c r="B146" s="6" t="s">
        <v>197</v>
      </c>
      <c r="C146" s="17" t="s">
        <v>24</v>
      </c>
      <c r="D146" s="20">
        <v>50</v>
      </c>
      <c r="E146" s="38">
        <v>9.33</v>
      </c>
      <c r="F146" s="38">
        <f t="shared" si="7"/>
        <v>466.5</v>
      </c>
      <c r="G146" s="38">
        <f t="shared" si="9"/>
        <v>93.3</v>
      </c>
      <c r="H146" s="71">
        <f t="shared" si="13"/>
        <v>559.79999999999995</v>
      </c>
    </row>
    <row r="147" spans="1:8" s="52" customFormat="1" ht="46.5" customHeight="1" x14ac:dyDescent="0.25">
      <c r="A147" s="72">
        <v>32</v>
      </c>
      <c r="B147" s="6" t="s">
        <v>198</v>
      </c>
      <c r="C147" s="17" t="s">
        <v>24</v>
      </c>
      <c r="D147" s="20">
        <v>50</v>
      </c>
      <c r="E147" s="38">
        <v>12.71</v>
      </c>
      <c r="F147" s="38">
        <f t="shared" si="7"/>
        <v>635.5</v>
      </c>
      <c r="G147" s="38">
        <f t="shared" si="9"/>
        <v>127.1</v>
      </c>
      <c r="H147" s="71">
        <f t="shared" si="13"/>
        <v>762.6</v>
      </c>
    </row>
    <row r="148" spans="1:8" s="52" customFormat="1" ht="46.5" customHeight="1" x14ac:dyDescent="0.25">
      <c r="A148" s="72">
        <v>33</v>
      </c>
      <c r="B148" s="6" t="s">
        <v>199</v>
      </c>
      <c r="C148" s="17" t="s">
        <v>11</v>
      </c>
      <c r="D148" s="20">
        <v>100</v>
      </c>
      <c r="E148" s="38">
        <v>19.5</v>
      </c>
      <c r="F148" s="38">
        <f t="shared" si="7"/>
        <v>1950</v>
      </c>
      <c r="G148" s="38">
        <f t="shared" si="9"/>
        <v>390</v>
      </c>
      <c r="H148" s="71">
        <f t="shared" si="13"/>
        <v>2340</v>
      </c>
    </row>
    <row r="149" spans="1:8" s="52" customFormat="1" ht="46.5" customHeight="1" x14ac:dyDescent="0.25">
      <c r="A149" s="72">
        <v>34</v>
      </c>
      <c r="B149" s="6" t="s">
        <v>200</v>
      </c>
      <c r="C149" s="17" t="s">
        <v>11</v>
      </c>
      <c r="D149" s="20">
        <v>50</v>
      </c>
      <c r="E149" s="38">
        <v>127.95</v>
      </c>
      <c r="F149" s="38">
        <f t="shared" si="7"/>
        <v>6397.5</v>
      </c>
      <c r="G149" s="38">
        <f t="shared" si="9"/>
        <v>1279.5</v>
      </c>
      <c r="H149" s="71">
        <f t="shared" si="13"/>
        <v>7677</v>
      </c>
    </row>
    <row r="150" spans="1:8" s="52" customFormat="1" ht="46.5" customHeight="1" x14ac:dyDescent="0.25">
      <c r="A150" s="72">
        <v>35</v>
      </c>
      <c r="B150" s="6" t="s">
        <v>201</v>
      </c>
      <c r="C150" s="17" t="s">
        <v>11</v>
      </c>
      <c r="D150" s="20">
        <v>30</v>
      </c>
      <c r="E150" s="38">
        <v>330</v>
      </c>
      <c r="F150" s="38">
        <f t="shared" si="7"/>
        <v>9900</v>
      </c>
      <c r="G150" s="38">
        <f t="shared" si="9"/>
        <v>1980</v>
      </c>
      <c r="H150" s="71">
        <f t="shared" si="13"/>
        <v>11880</v>
      </c>
    </row>
    <row r="151" spans="1:8" s="52" customFormat="1" ht="46.5" customHeight="1" x14ac:dyDescent="0.25">
      <c r="A151" s="72">
        <v>36</v>
      </c>
      <c r="B151" s="6" t="s">
        <v>202</v>
      </c>
      <c r="C151" s="17" t="s">
        <v>11</v>
      </c>
      <c r="D151" s="20">
        <v>200</v>
      </c>
      <c r="E151" s="38">
        <v>63.56</v>
      </c>
      <c r="F151" s="38">
        <f t="shared" si="7"/>
        <v>12712</v>
      </c>
      <c r="G151" s="38">
        <f t="shared" si="9"/>
        <v>2542.4</v>
      </c>
      <c r="H151" s="71">
        <f t="shared" si="13"/>
        <v>15254.4</v>
      </c>
    </row>
    <row r="152" spans="1:8" s="52" customFormat="1" ht="46.5" customHeight="1" x14ac:dyDescent="0.25">
      <c r="A152" s="72">
        <v>37</v>
      </c>
      <c r="B152" s="6" t="s">
        <v>203</v>
      </c>
      <c r="C152" s="17" t="s">
        <v>121</v>
      </c>
      <c r="D152" s="20">
        <v>165</v>
      </c>
      <c r="E152" s="38">
        <v>101.69</v>
      </c>
      <c r="F152" s="38">
        <f t="shared" si="7"/>
        <v>16778.849999999999</v>
      </c>
      <c r="G152" s="38">
        <f t="shared" si="9"/>
        <v>3355.77</v>
      </c>
      <c r="H152" s="71">
        <f t="shared" si="13"/>
        <v>20134.62</v>
      </c>
    </row>
    <row r="153" spans="1:8" s="52" customFormat="1" ht="46.5" customHeight="1" x14ac:dyDescent="0.25">
      <c r="A153" s="72">
        <v>38</v>
      </c>
      <c r="B153" s="6" t="s">
        <v>204</v>
      </c>
      <c r="C153" s="17" t="s">
        <v>11</v>
      </c>
      <c r="D153" s="20">
        <v>100</v>
      </c>
      <c r="E153" s="38">
        <v>38.75</v>
      </c>
      <c r="F153" s="38">
        <f t="shared" si="7"/>
        <v>3875</v>
      </c>
      <c r="G153" s="38">
        <f t="shared" si="9"/>
        <v>775</v>
      </c>
      <c r="H153" s="71">
        <f t="shared" si="13"/>
        <v>4650</v>
      </c>
    </row>
    <row r="154" spans="1:8" s="52" customFormat="1" ht="46.5" customHeight="1" x14ac:dyDescent="0.25">
      <c r="A154" s="72">
        <v>39</v>
      </c>
      <c r="B154" s="6" t="s">
        <v>205</v>
      </c>
      <c r="C154" s="17" t="s">
        <v>11</v>
      </c>
      <c r="D154" s="20">
        <v>80</v>
      </c>
      <c r="E154" s="38">
        <v>74.67</v>
      </c>
      <c r="F154" s="38">
        <f t="shared" si="7"/>
        <v>5973.6</v>
      </c>
      <c r="G154" s="38">
        <f t="shared" si="9"/>
        <v>1194.72</v>
      </c>
      <c r="H154" s="71">
        <f t="shared" si="13"/>
        <v>7168.32</v>
      </c>
    </row>
    <row r="155" spans="1:8" s="52" customFormat="1" ht="46.5" customHeight="1" x14ac:dyDescent="0.25">
      <c r="A155" s="72">
        <v>40</v>
      </c>
      <c r="B155" s="6" t="s">
        <v>206</v>
      </c>
      <c r="C155" s="17" t="s">
        <v>24</v>
      </c>
      <c r="D155" s="20">
        <v>50</v>
      </c>
      <c r="E155" s="38">
        <v>444.37</v>
      </c>
      <c r="F155" s="38">
        <f t="shared" si="7"/>
        <v>22218.5</v>
      </c>
      <c r="G155" s="38">
        <f t="shared" si="9"/>
        <v>4443.7</v>
      </c>
      <c r="H155" s="71">
        <f t="shared" si="13"/>
        <v>26662.2</v>
      </c>
    </row>
    <row r="156" spans="1:8" s="52" customFormat="1" ht="46.5" customHeight="1" x14ac:dyDescent="0.25">
      <c r="A156" s="72">
        <v>41</v>
      </c>
      <c r="B156" s="6" t="s">
        <v>207</v>
      </c>
      <c r="C156" s="17" t="s">
        <v>24</v>
      </c>
      <c r="D156" s="20">
        <v>50</v>
      </c>
      <c r="E156" s="38">
        <v>442.16</v>
      </c>
      <c r="F156" s="38">
        <f t="shared" si="7"/>
        <v>22108</v>
      </c>
      <c r="G156" s="38">
        <f t="shared" si="9"/>
        <v>4421.6000000000004</v>
      </c>
      <c r="H156" s="71">
        <f t="shared" si="13"/>
        <v>26529.599999999999</v>
      </c>
    </row>
    <row r="157" spans="1:8" s="52" customFormat="1" ht="46.5" customHeight="1" x14ac:dyDescent="0.25">
      <c r="A157" s="72">
        <v>42</v>
      </c>
      <c r="B157" s="6" t="s">
        <v>208</v>
      </c>
      <c r="C157" s="17" t="s">
        <v>11</v>
      </c>
      <c r="D157" s="20">
        <v>30</v>
      </c>
      <c r="E157" s="38">
        <v>460</v>
      </c>
      <c r="F157" s="38">
        <f t="shared" si="7"/>
        <v>13800</v>
      </c>
      <c r="G157" s="38">
        <f t="shared" si="9"/>
        <v>2760</v>
      </c>
      <c r="H157" s="71">
        <f t="shared" si="13"/>
        <v>16560</v>
      </c>
    </row>
    <row r="158" spans="1:8" s="52" customFormat="1" ht="46.5" customHeight="1" x14ac:dyDescent="0.25">
      <c r="A158" s="72">
        <v>43</v>
      </c>
      <c r="B158" s="6" t="s">
        <v>209</v>
      </c>
      <c r="C158" s="17" t="s">
        <v>11</v>
      </c>
      <c r="D158" s="20">
        <v>150</v>
      </c>
      <c r="E158" s="38">
        <v>122</v>
      </c>
      <c r="F158" s="38">
        <f t="shared" si="7"/>
        <v>18300</v>
      </c>
      <c r="G158" s="38">
        <f t="shared" si="9"/>
        <v>3660</v>
      </c>
      <c r="H158" s="71">
        <f t="shared" si="13"/>
        <v>21960</v>
      </c>
    </row>
    <row r="159" spans="1:8" s="52" customFormat="1" ht="46.5" customHeight="1" x14ac:dyDescent="0.25">
      <c r="A159" s="72">
        <v>44</v>
      </c>
      <c r="B159" s="6" t="s">
        <v>210</v>
      </c>
      <c r="C159" s="17" t="s">
        <v>11</v>
      </c>
      <c r="D159" s="20">
        <v>200</v>
      </c>
      <c r="E159" s="38">
        <v>49.32</v>
      </c>
      <c r="F159" s="38">
        <f t="shared" si="7"/>
        <v>9864</v>
      </c>
      <c r="G159" s="38">
        <f t="shared" si="9"/>
        <v>1972.8</v>
      </c>
      <c r="H159" s="71">
        <f t="shared" si="13"/>
        <v>11836.8</v>
      </c>
    </row>
    <row r="160" spans="1:8" s="52" customFormat="1" ht="46.5" customHeight="1" x14ac:dyDescent="0.25">
      <c r="A160" s="72">
        <v>45</v>
      </c>
      <c r="B160" s="6" t="s">
        <v>211</v>
      </c>
      <c r="C160" s="17" t="s">
        <v>11</v>
      </c>
      <c r="D160" s="20">
        <v>1500</v>
      </c>
      <c r="E160" s="38">
        <v>6.86</v>
      </c>
      <c r="F160" s="38">
        <f t="shared" si="7"/>
        <v>10290</v>
      </c>
      <c r="G160" s="38">
        <f t="shared" si="9"/>
        <v>2058</v>
      </c>
      <c r="H160" s="71">
        <f t="shared" si="13"/>
        <v>12348</v>
      </c>
    </row>
    <row r="161" spans="1:8" s="52" customFormat="1" ht="46.5" customHeight="1" x14ac:dyDescent="0.25">
      <c r="A161" s="72">
        <v>46</v>
      </c>
      <c r="B161" s="6" t="s">
        <v>212</v>
      </c>
      <c r="C161" s="17" t="s">
        <v>11</v>
      </c>
      <c r="D161" s="20">
        <v>200</v>
      </c>
      <c r="E161" s="38">
        <v>12.86</v>
      </c>
      <c r="F161" s="38">
        <f t="shared" si="7"/>
        <v>2572</v>
      </c>
      <c r="G161" s="38">
        <f t="shared" si="9"/>
        <v>514.4</v>
      </c>
      <c r="H161" s="71">
        <f t="shared" si="13"/>
        <v>3086.4</v>
      </c>
    </row>
    <row r="162" spans="1:8" s="52" customFormat="1" ht="46.5" customHeight="1" x14ac:dyDescent="0.25">
      <c r="A162" s="72">
        <v>47</v>
      </c>
      <c r="B162" s="6" t="s">
        <v>213</v>
      </c>
      <c r="C162" s="17" t="s">
        <v>11</v>
      </c>
      <c r="D162" s="20">
        <v>200</v>
      </c>
      <c r="E162" s="38">
        <v>33.9</v>
      </c>
      <c r="F162" s="38">
        <f t="shared" si="7"/>
        <v>6780</v>
      </c>
      <c r="G162" s="38">
        <f t="shared" si="9"/>
        <v>1356</v>
      </c>
      <c r="H162" s="71">
        <f t="shared" si="13"/>
        <v>8136</v>
      </c>
    </row>
    <row r="163" spans="1:8" s="52" customFormat="1" ht="46.5" customHeight="1" x14ac:dyDescent="0.25">
      <c r="A163" s="72">
        <v>48</v>
      </c>
      <c r="B163" s="6" t="s">
        <v>214</v>
      </c>
      <c r="C163" s="17" t="s">
        <v>11</v>
      </c>
      <c r="D163" s="20">
        <v>300</v>
      </c>
      <c r="E163" s="38">
        <v>54.07</v>
      </c>
      <c r="F163" s="38">
        <f t="shared" si="7"/>
        <v>16221</v>
      </c>
      <c r="G163" s="38">
        <f t="shared" si="9"/>
        <v>3244.2</v>
      </c>
      <c r="H163" s="71">
        <f t="shared" si="13"/>
        <v>19465.2</v>
      </c>
    </row>
    <row r="164" spans="1:8" s="52" customFormat="1" ht="46.5" customHeight="1" x14ac:dyDescent="0.25">
      <c r="A164" s="72">
        <v>49</v>
      </c>
      <c r="B164" s="6" t="s">
        <v>215</v>
      </c>
      <c r="C164" s="17" t="s">
        <v>11</v>
      </c>
      <c r="D164" s="20">
        <v>300</v>
      </c>
      <c r="E164" s="38">
        <v>76.27</v>
      </c>
      <c r="F164" s="38">
        <f t="shared" si="7"/>
        <v>22881</v>
      </c>
      <c r="G164" s="38">
        <f t="shared" si="9"/>
        <v>4576.2</v>
      </c>
      <c r="H164" s="71">
        <f t="shared" si="13"/>
        <v>27457.200000000001</v>
      </c>
    </row>
    <row r="165" spans="1:8" s="52" customFormat="1" ht="46.5" customHeight="1" x14ac:dyDescent="0.25">
      <c r="A165" s="72">
        <v>50</v>
      </c>
      <c r="B165" s="6" t="s">
        <v>216</v>
      </c>
      <c r="C165" s="17" t="s">
        <v>11</v>
      </c>
      <c r="D165" s="20">
        <v>100</v>
      </c>
      <c r="E165" s="38">
        <v>84.72</v>
      </c>
      <c r="F165" s="38">
        <f t="shared" si="7"/>
        <v>8472</v>
      </c>
      <c r="G165" s="38">
        <f t="shared" si="9"/>
        <v>1694.4</v>
      </c>
      <c r="H165" s="71">
        <f t="shared" si="13"/>
        <v>10166.4</v>
      </c>
    </row>
    <row r="166" spans="1:8" s="52" customFormat="1" ht="46.5" customHeight="1" x14ac:dyDescent="0.25">
      <c r="A166" s="72">
        <v>51</v>
      </c>
      <c r="B166" s="6" t="s">
        <v>217</v>
      </c>
      <c r="C166" s="17" t="s">
        <v>11</v>
      </c>
      <c r="D166" s="20">
        <v>30</v>
      </c>
      <c r="E166" s="38">
        <v>250</v>
      </c>
      <c r="F166" s="38">
        <f t="shared" si="7"/>
        <v>7500</v>
      </c>
      <c r="G166" s="38">
        <f t="shared" si="9"/>
        <v>1500</v>
      </c>
      <c r="H166" s="71">
        <f t="shared" si="13"/>
        <v>9000</v>
      </c>
    </row>
    <row r="167" spans="1:8" s="52" customFormat="1" ht="46.5" customHeight="1" x14ac:dyDescent="0.25">
      <c r="A167" s="72">
        <v>52</v>
      </c>
      <c r="B167" s="6" t="s">
        <v>218</v>
      </c>
      <c r="C167" s="17" t="s">
        <v>11</v>
      </c>
      <c r="D167" s="20">
        <v>10</v>
      </c>
      <c r="E167" s="38">
        <v>212.13</v>
      </c>
      <c r="F167" s="38">
        <f t="shared" si="7"/>
        <v>2121.3000000000002</v>
      </c>
      <c r="G167" s="38">
        <f t="shared" si="9"/>
        <v>424.26</v>
      </c>
      <c r="H167" s="71">
        <f t="shared" si="13"/>
        <v>2545.56</v>
      </c>
    </row>
    <row r="168" spans="1:8" s="52" customFormat="1" ht="46.5" customHeight="1" x14ac:dyDescent="0.25">
      <c r="A168" s="72">
        <v>53</v>
      </c>
      <c r="B168" s="6" t="s">
        <v>219</v>
      </c>
      <c r="C168" s="17" t="s">
        <v>11</v>
      </c>
      <c r="D168" s="20">
        <v>2200</v>
      </c>
      <c r="E168" s="38">
        <v>9.64</v>
      </c>
      <c r="F168" s="38">
        <f t="shared" si="7"/>
        <v>21208</v>
      </c>
      <c r="G168" s="38">
        <f t="shared" si="9"/>
        <v>4241.6000000000004</v>
      </c>
      <c r="H168" s="71">
        <f t="shared" si="13"/>
        <v>25449.599999999999</v>
      </c>
    </row>
    <row r="169" spans="1:8" s="52" customFormat="1" ht="46.5" customHeight="1" x14ac:dyDescent="0.25">
      <c r="A169" s="72">
        <v>54</v>
      </c>
      <c r="B169" s="6" t="s">
        <v>220</v>
      </c>
      <c r="C169" s="17" t="s">
        <v>11</v>
      </c>
      <c r="D169" s="20">
        <v>300</v>
      </c>
      <c r="E169" s="38">
        <v>13.01</v>
      </c>
      <c r="F169" s="38">
        <f t="shared" si="7"/>
        <v>3903</v>
      </c>
      <c r="G169" s="38">
        <f t="shared" si="9"/>
        <v>780.6</v>
      </c>
      <c r="H169" s="71">
        <f t="shared" si="13"/>
        <v>4683.6000000000004</v>
      </c>
    </row>
    <row r="170" spans="1:8" s="52" customFormat="1" ht="46.5" customHeight="1" x14ac:dyDescent="0.25">
      <c r="A170" s="72">
        <v>55</v>
      </c>
      <c r="B170" s="6" t="s">
        <v>726</v>
      </c>
      <c r="C170" s="17" t="s">
        <v>24</v>
      </c>
      <c r="D170" s="20">
        <v>100</v>
      </c>
      <c r="E170" s="38">
        <v>11</v>
      </c>
      <c r="F170" s="38">
        <f t="shared" si="7"/>
        <v>1100</v>
      </c>
      <c r="G170" s="38">
        <f t="shared" si="9"/>
        <v>220</v>
      </c>
      <c r="H170" s="71">
        <f t="shared" si="13"/>
        <v>1320</v>
      </c>
    </row>
    <row r="171" spans="1:8" s="52" customFormat="1" ht="46.5" customHeight="1" x14ac:dyDescent="0.25">
      <c r="A171" s="72">
        <v>56</v>
      </c>
      <c r="B171" s="6" t="s">
        <v>221</v>
      </c>
      <c r="C171" s="17" t="s">
        <v>24</v>
      </c>
      <c r="D171" s="20">
        <v>100</v>
      </c>
      <c r="E171" s="38">
        <v>6.78</v>
      </c>
      <c r="F171" s="38">
        <f t="shared" si="7"/>
        <v>678</v>
      </c>
      <c r="G171" s="38">
        <f t="shared" si="9"/>
        <v>135.6</v>
      </c>
      <c r="H171" s="71">
        <f t="shared" si="13"/>
        <v>813.6</v>
      </c>
    </row>
    <row r="172" spans="1:8" s="52" customFormat="1" ht="46.5" customHeight="1" x14ac:dyDescent="0.25">
      <c r="A172" s="72">
        <v>57</v>
      </c>
      <c r="B172" s="6" t="s">
        <v>222</v>
      </c>
      <c r="C172" s="17" t="s">
        <v>11</v>
      </c>
      <c r="D172" s="20">
        <v>100</v>
      </c>
      <c r="E172" s="38">
        <v>22.55</v>
      </c>
      <c r="F172" s="38">
        <f t="shared" si="7"/>
        <v>2255</v>
      </c>
      <c r="G172" s="38">
        <f t="shared" si="9"/>
        <v>451</v>
      </c>
      <c r="H172" s="71">
        <f t="shared" si="13"/>
        <v>2706</v>
      </c>
    </row>
    <row r="173" spans="1:8" s="52" customFormat="1" ht="46.5" customHeight="1" x14ac:dyDescent="0.25">
      <c r="A173" s="72">
        <v>58</v>
      </c>
      <c r="B173" s="6" t="s">
        <v>163</v>
      </c>
      <c r="C173" s="17" t="s">
        <v>11</v>
      </c>
      <c r="D173" s="20">
        <v>300</v>
      </c>
      <c r="E173" s="38">
        <v>70</v>
      </c>
      <c r="F173" s="38">
        <f t="shared" si="7"/>
        <v>21000</v>
      </c>
      <c r="G173" s="38">
        <f t="shared" si="9"/>
        <v>4200</v>
      </c>
      <c r="H173" s="71">
        <f t="shared" si="13"/>
        <v>25200</v>
      </c>
    </row>
    <row r="174" spans="1:8" s="52" customFormat="1" ht="46.5" customHeight="1" x14ac:dyDescent="0.25">
      <c r="A174" s="72">
        <v>59</v>
      </c>
      <c r="B174" s="6" t="s">
        <v>34</v>
      </c>
      <c r="C174" s="17" t="s">
        <v>11</v>
      </c>
      <c r="D174" s="20">
        <v>30</v>
      </c>
      <c r="E174" s="38">
        <v>84.72</v>
      </c>
      <c r="F174" s="38">
        <f t="shared" si="7"/>
        <v>2541.6</v>
      </c>
      <c r="G174" s="38">
        <f t="shared" si="9"/>
        <v>508.32</v>
      </c>
      <c r="H174" s="71">
        <f t="shared" si="13"/>
        <v>3049.92</v>
      </c>
    </row>
    <row r="175" spans="1:8" s="52" customFormat="1" ht="46.5" customHeight="1" x14ac:dyDescent="0.25">
      <c r="A175" s="72">
        <v>60</v>
      </c>
      <c r="B175" s="6" t="s">
        <v>223</v>
      </c>
      <c r="C175" s="17" t="s">
        <v>11</v>
      </c>
      <c r="D175" s="20">
        <v>50</v>
      </c>
      <c r="E175" s="38">
        <v>71.239999999999995</v>
      </c>
      <c r="F175" s="38">
        <f t="shared" si="7"/>
        <v>3562</v>
      </c>
      <c r="G175" s="38">
        <f t="shared" si="9"/>
        <v>712.4</v>
      </c>
      <c r="H175" s="71">
        <f t="shared" si="13"/>
        <v>4274.3999999999996</v>
      </c>
    </row>
    <row r="176" spans="1:8" s="52" customFormat="1" ht="46.5" customHeight="1" x14ac:dyDescent="0.25">
      <c r="A176" s="72">
        <v>61</v>
      </c>
      <c r="B176" s="6" t="s">
        <v>224</v>
      </c>
      <c r="C176" s="17" t="s">
        <v>24</v>
      </c>
      <c r="D176" s="20">
        <v>200</v>
      </c>
      <c r="E176" s="38">
        <v>12.71</v>
      </c>
      <c r="F176" s="38">
        <f t="shared" si="7"/>
        <v>2542</v>
      </c>
      <c r="G176" s="38">
        <f t="shared" si="9"/>
        <v>508.4</v>
      </c>
      <c r="H176" s="71">
        <f t="shared" si="13"/>
        <v>3050.4</v>
      </c>
    </row>
    <row r="177" spans="1:8" s="52" customFormat="1" ht="46.5" customHeight="1" x14ac:dyDescent="0.25">
      <c r="A177" s="72">
        <v>62</v>
      </c>
      <c r="B177" s="6" t="s">
        <v>225</v>
      </c>
      <c r="C177" s="17" t="s">
        <v>11</v>
      </c>
      <c r="D177" s="20">
        <v>30</v>
      </c>
      <c r="E177" s="38">
        <v>84.75</v>
      </c>
      <c r="F177" s="38">
        <f t="shared" si="7"/>
        <v>2542.5</v>
      </c>
      <c r="G177" s="38">
        <f t="shared" si="9"/>
        <v>508.5</v>
      </c>
      <c r="H177" s="71">
        <f t="shared" si="13"/>
        <v>3051</v>
      </c>
    </row>
    <row r="178" spans="1:8" s="52" customFormat="1" ht="46.5" customHeight="1" x14ac:dyDescent="0.25">
      <c r="A178" s="72">
        <v>63</v>
      </c>
      <c r="B178" s="6" t="s">
        <v>226</v>
      </c>
      <c r="C178" s="17" t="s">
        <v>11</v>
      </c>
      <c r="D178" s="20">
        <v>150</v>
      </c>
      <c r="E178" s="38">
        <v>42.37</v>
      </c>
      <c r="F178" s="38">
        <f t="shared" si="7"/>
        <v>6355.5</v>
      </c>
      <c r="G178" s="38">
        <f t="shared" si="9"/>
        <v>1271.0999999999999</v>
      </c>
      <c r="H178" s="71">
        <f t="shared" si="13"/>
        <v>7626.6</v>
      </c>
    </row>
    <row r="179" spans="1:8" s="52" customFormat="1" ht="46.5" customHeight="1" x14ac:dyDescent="0.25">
      <c r="A179" s="72">
        <v>64</v>
      </c>
      <c r="B179" s="6" t="s">
        <v>227</v>
      </c>
      <c r="C179" s="17" t="s">
        <v>11</v>
      </c>
      <c r="D179" s="20">
        <v>150</v>
      </c>
      <c r="E179" s="38">
        <v>125.7</v>
      </c>
      <c r="F179" s="38">
        <f t="shared" si="7"/>
        <v>18855</v>
      </c>
      <c r="G179" s="38">
        <f t="shared" si="9"/>
        <v>3771</v>
      </c>
      <c r="H179" s="71">
        <f t="shared" si="13"/>
        <v>22626</v>
      </c>
    </row>
    <row r="180" spans="1:8" s="52" customFormat="1" ht="46.5" customHeight="1" x14ac:dyDescent="0.25">
      <c r="A180" s="72">
        <v>65</v>
      </c>
      <c r="B180" s="6" t="s">
        <v>228</v>
      </c>
      <c r="C180" s="17" t="s">
        <v>15</v>
      </c>
      <c r="D180" s="20">
        <v>150</v>
      </c>
      <c r="E180" s="38">
        <v>21.26</v>
      </c>
      <c r="F180" s="38">
        <f t="shared" si="7"/>
        <v>3189</v>
      </c>
      <c r="G180" s="38">
        <f t="shared" si="9"/>
        <v>637.79999999999995</v>
      </c>
      <c r="H180" s="71">
        <f t="shared" si="13"/>
        <v>3826.8</v>
      </c>
    </row>
    <row r="181" spans="1:8" s="52" customFormat="1" ht="46.5" customHeight="1" x14ac:dyDescent="0.25">
      <c r="A181" s="72">
        <v>66</v>
      </c>
      <c r="B181" s="6" t="s">
        <v>229</v>
      </c>
      <c r="C181" s="17" t="s">
        <v>122</v>
      </c>
      <c r="D181" s="20">
        <v>20</v>
      </c>
      <c r="E181" s="38">
        <v>104</v>
      </c>
      <c r="F181" s="38">
        <f t="shared" si="7"/>
        <v>2080</v>
      </c>
      <c r="G181" s="38">
        <f t="shared" ref="G181:G182" si="14">F181*0.2</f>
        <v>416</v>
      </c>
      <c r="H181" s="71">
        <f t="shared" si="13"/>
        <v>2496</v>
      </c>
    </row>
    <row r="182" spans="1:8" s="52" customFormat="1" ht="46.5" customHeight="1" x14ac:dyDescent="0.25">
      <c r="A182" s="72">
        <v>67</v>
      </c>
      <c r="B182" s="6" t="s">
        <v>722</v>
      </c>
      <c r="C182" s="17" t="s">
        <v>11</v>
      </c>
      <c r="D182" s="20">
        <v>150</v>
      </c>
      <c r="E182" s="38">
        <v>33.9</v>
      </c>
      <c r="F182" s="38">
        <f t="shared" si="7"/>
        <v>5085</v>
      </c>
      <c r="G182" s="38">
        <f t="shared" si="14"/>
        <v>1017</v>
      </c>
      <c r="H182" s="71">
        <f t="shared" si="13"/>
        <v>6102</v>
      </c>
    </row>
    <row r="183" spans="1:8" s="52" customFormat="1" x14ac:dyDescent="0.25">
      <c r="A183" s="162" t="s">
        <v>717</v>
      </c>
      <c r="B183" s="163"/>
      <c r="C183" s="164"/>
      <c r="D183" s="63">
        <f>SUM(D116:D182)</f>
        <v>26475</v>
      </c>
      <c r="E183" s="121"/>
      <c r="F183" s="124">
        <f>SUM(F116:F182)</f>
        <v>1459611.75</v>
      </c>
      <c r="G183" s="120">
        <f>SUM(G116:G182)</f>
        <v>291922.34999999998</v>
      </c>
      <c r="H183" s="140">
        <f>SUM(H116:H182)</f>
        <v>1751534.1</v>
      </c>
    </row>
    <row r="184" spans="1:8" s="49" customFormat="1" ht="46.5" customHeight="1" thickBot="1" x14ac:dyDescent="0.3">
      <c r="A184" s="159" t="s">
        <v>136</v>
      </c>
      <c r="B184" s="160"/>
      <c r="C184" s="160"/>
      <c r="D184" s="160"/>
      <c r="E184" s="160"/>
      <c r="F184" s="160"/>
      <c r="G184" s="160"/>
      <c r="H184" s="161"/>
    </row>
    <row r="185" spans="1:8" s="49" customFormat="1" ht="37.5" customHeight="1" x14ac:dyDescent="0.25">
      <c r="A185" s="138" t="s">
        <v>0</v>
      </c>
      <c r="B185" s="66" t="s">
        <v>727</v>
      </c>
      <c r="C185" s="67" t="s">
        <v>1</v>
      </c>
      <c r="D185" s="67" t="s">
        <v>2</v>
      </c>
      <c r="E185" s="68" t="s">
        <v>735</v>
      </c>
      <c r="F185" s="68" t="s">
        <v>171</v>
      </c>
      <c r="G185" s="68" t="s">
        <v>333</v>
      </c>
      <c r="H185" s="69" t="s">
        <v>172</v>
      </c>
    </row>
    <row r="186" spans="1:8" s="52" customFormat="1" ht="25.5" x14ac:dyDescent="0.25">
      <c r="A186" s="72">
        <v>1</v>
      </c>
      <c r="B186" s="74" t="s">
        <v>334</v>
      </c>
      <c r="C186" s="75" t="s">
        <v>11</v>
      </c>
      <c r="D186" s="125">
        <v>220</v>
      </c>
      <c r="E186" s="153">
        <v>10.77</v>
      </c>
      <c r="F186" s="38">
        <f>D186*E186</f>
        <v>2369.4</v>
      </c>
      <c r="G186" s="38">
        <f>F186*0.2</f>
        <v>473.88</v>
      </c>
      <c r="H186" s="71">
        <f t="shared" ref="H186" si="15">F186+G186</f>
        <v>2843.28</v>
      </c>
    </row>
    <row r="187" spans="1:8" s="52" customFormat="1" ht="25.5" x14ac:dyDescent="0.25">
      <c r="A187" s="72">
        <v>2</v>
      </c>
      <c r="B187" s="74" t="s">
        <v>335</v>
      </c>
      <c r="C187" s="75" t="s">
        <v>11</v>
      </c>
      <c r="D187" s="125">
        <v>40</v>
      </c>
      <c r="E187" s="153">
        <v>49.61</v>
      </c>
      <c r="F187" s="38">
        <f t="shared" ref="F187:F251" si="16">D187*E187</f>
        <v>1984.4</v>
      </c>
      <c r="G187" s="38">
        <f t="shared" ref="G187:G220" si="17">F187*0.2</f>
        <v>396.88</v>
      </c>
      <c r="H187" s="71">
        <f t="shared" ref="H187:H220" si="18">F187+G187</f>
        <v>2381.2800000000002</v>
      </c>
    </row>
    <row r="188" spans="1:8" s="52" customFormat="1" ht="25.5" x14ac:dyDescent="0.25">
      <c r="A188" s="72">
        <v>3</v>
      </c>
      <c r="B188" s="74" t="s">
        <v>336</v>
      </c>
      <c r="C188" s="75" t="s">
        <v>461</v>
      </c>
      <c r="D188" s="125">
        <v>200</v>
      </c>
      <c r="E188" s="153">
        <v>32.42</v>
      </c>
      <c r="F188" s="38">
        <f t="shared" si="16"/>
        <v>6484</v>
      </c>
      <c r="G188" s="38">
        <f t="shared" si="17"/>
        <v>1296.8</v>
      </c>
      <c r="H188" s="71">
        <f t="shared" si="18"/>
        <v>7780.8</v>
      </c>
    </row>
    <row r="189" spans="1:8" s="52" customFormat="1" x14ac:dyDescent="0.25">
      <c r="A189" s="72">
        <v>4</v>
      </c>
      <c r="B189" s="77" t="s">
        <v>337</v>
      </c>
      <c r="C189" s="75" t="s">
        <v>11</v>
      </c>
      <c r="D189" s="125">
        <v>140</v>
      </c>
      <c r="E189" s="153">
        <v>51.17</v>
      </c>
      <c r="F189" s="38">
        <f t="shared" si="16"/>
        <v>7163.8</v>
      </c>
      <c r="G189" s="38">
        <f t="shared" si="17"/>
        <v>1432.76</v>
      </c>
      <c r="H189" s="71">
        <f t="shared" si="18"/>
        <v>8596.56</v>
      </c>
    </row>
    <row r="190" spans="1:8" s="52" customFormat="1" ht="25.5" x14ac:dyDescent="0.25">
      <c r="A190" s="72">
        <v>5</v>
      </c>
      <c r="B190" s="74" t="s">
        <v>338</v>
      </c>
      <c r="C190" s="75" t="s">
        <v>11</v>
      </c>
      <c r="D190" s="125">
        <v>40</v>
      </c>
      <c r="E190" s="153">
        <v>557.04999999999995</v>
      </c>
      <c r="F190" s="38">
        <f t="shared" si="16"/>
        <v>22282</v>
      </c>
      <c r="G190" s="38">
        <f t="shared" si="17"/>
        <v>4456.3999999999996</v>
      </c>
      <c r="H190" s="71">
        <f t="shared" si="18"/>
        <v>26738.400000000001</v>
      </c>
    </row>
    <row r="191" spans="1:8" s="52" customFormat="1" ht="38.25" x14ac:dyDescent="0.25">
      <c r="A191" s="72">
        <v>6</v>
      </c>
      <c r="B191" s="74" t="s">
        <v>339</v>
      </c>
      <c r="C191" s="75" t="s">
        <v>11</v>
      </c>
      <c r="D191" s="125">
        <v>40</v>
      </c>
      <c r="E191" s="153">
        <v>400.82</v>
      </c>
      <c r="F191" s="38">
        <f t="shared" si="16"/>
        <v>16032.8</v>
      </c>
      <c r="G191" s="38">
        <f t="shared" si="17"/>
        <v>3206.56</v>
      </c>
      <c r="H191" s="71">
        <f t="shared" si="18"/>
        <v>19239.36</v>
      </c>
    </row>
    <row r="192" spans="1:8" s="52" customFormat="1" x14ac:dyDescent="0.25">
      <c r="A192" s="72">
        <v>7</v>
      </c>
      <c r="B192" s="74" t="s">
        <v>188</v>
      </c>
      <c r="C192" s="75" t="s">
        <v>11</v>
      </c>
      <c r="D192" s="125">
        <v>400</v>
      </c>
      <c r="E192" s="153">
        <v>2.71</v>
      </c>
      <c r="F192" s="38">
        <f t="shared" si="16"/>
        <v>1084</v>
      </c>
      <c r="G192" s="38">
        <f t="shared" si="17"/>
        <v>216.8</v>
      </c>
      <c r="H192" s="71">
        <f t="shared" si="18"/>
        <v>1300.8</v>
      </c>
    </row>
    <row r="193" spans="1:8" s="52" customFormat="1" x14ac:dyDescent="0.25">
      <c r="A193" s="72">
        <v>8</v>
      </c>
      <c r="B193" s="74" t="s">
        <v>189</v>
      </c>
      <c r="C193" s="75" t="s">
        <v>11</v>
      </c>
      <c r="D193" s="125">
        <v>400</v>
      </c>
      <c r="E193" s="153">
        <v>32.24</v>
      </c>
      <c r="F193" s="38">
        <f t="shared" si="16"/>
        <v>12896</v>
      </c>
      <c r="G193" s="38">
        <f t="shared" si="17"/>
        <v>2579.1999999999998</v>
      </c>
      <c r="H193" s="71">
        <f t="shared" si="18"/>
        <v>15475.2</v>
      </c>
    </row>
    <row r="194" spans="1:8" s="52" customFormat="1" ht="38.25" x14ac:dyDescent="0.25">
      <c r="A194" s="72">
        <v>9</v>
      </c>
      <c r="B194" s="74" t="s">
        <v>340</v>
      </c>
      <c r="C194" s="75" t="s">
        <v>461</v>
      </c>
      <c r="D194" s="126">
        <v>48</v>
      </c>
      <c r="E194" s="153">
        <v>487.94</v>
      </c>
      <c r="F194" s="38">
        <f t="shared" si="16"/>
        <v>23421.119999999999</v>
      </c>
      <c r="G194" s="38">
        <f t="shared" si="17"/>
        <v>4684.22</v>
      </c>
      <c r="H194" s="71">
        <f t="shared" si="18"/>
        <v>28105.34</v>
      </c>
    </row>
    <row r="195" spans="1:8" s="52" customFormat="1" ht="25.5" x14ac:dyDescent="0.25">
      <c r="A195" s="72">
        <v>10</v>
      </c>
      <c r="B195" s="74" t="s">
        <v>341</v>
      </c>
      <c r="C195" s="75" t="s">
        <v>11</v>
      </c>
      <c r="D195" s="127">
        <v>1500</v>
      </c>
      <c r="E195" s="153">
        <v>4.45</v>
      </c>
      <c r="F195" s="38">
        <f t="shared" si="16"/>
        <v>6675</v>
      </c>
      <c r="G195" s="38">
        <f t="shared" si="17"/>
        <v>1335</v>
      </c>
      <c r="H195" s="71">
        <f t="shared" si="18"/>
        <v>8010</v>
      </c>
    </row>
    <row r="196" spans="1:8" s="52" customFormat="1" ht="25.5" x14ac:dyDescent="0.25">
      <c r="A196" s="72">
        <v>11</v>
      </c>
      <c r="B196" s="74" t="s">
        <v>204</v>
      </c>
      <c r="C196" s="75" t="s">
        <v>11</v>
      </c>
      <c r="D196" s="127">
        <v>60</v>
      </c>
      <c r="E196" s="153">
        <v>73.78</v>
      </c>
      <c r="F196" s="38">
        <f t="shared" si="16"/>
        <v>4426.8</v>
      </c>
      <c r="G196" s="38">
        <f t="shared" si="17"/>
        <v>885.36</v>
      </c>
      <c r="H196" s="71">
        <f t="shared" si="18"/>
        <v>5312.16</v>
      </c>
    </row>
    <row r="197" spans="1:8" s="54" customFormat="1" ht="25.5" x14ac:dyDescent="0.25">
      <c r="A197" s="72">
        <v>12</v>
      </c>
      <c r="B197" s="74" t="s">
        <v>342</v>
      </c>
      <c r="C197" s="75" t="s">
        <v>11</v>
      </c>
      <c r="D197" s="127">
        <v>200</v>
      </c>
      <c r="E197" s="153">
        <v>147.83000000000001</v>
      </c>
      <c r="F197" s="38">
        <f t="shared" si="16"/>
        <v>29566</v>
      </c>
      <c r="G197" s="38">
        <f t="shared" si="17"/>
        <v>5913.2</v>
      </c>
      <c r="H197" s="71">
        <f t="shared" si="18"/>
        <v>35479.199999999997</v>
      </c>
    </row>
    <row r="198" spans="1:8" s="52" customFormat="1" ht="25.5" x14ac:dyDescent="0.25">
      <c r="A198" s="72">
        <v>13</v>
      </c>
      <c r="B198" s="74" t="s">
        <v>214</v>
      </c>
      <c r="C198" s="75" t="s">
        <v>11</v>
      </c>
      <c r="D198" s="127">
        <v>200</v>
      </c>
      <c r="E198" s="153">
        <v>110.59</v>
      </c>
      <c r="F198" s="38">
        <f t="shared" si="16"/>
        <v>22118</v>
      </c>
      <c r="G198" s="38">
        <f t="shared" si="17"/>
        <v>4423.6000000000004</v>
      </c>
      <c r="H198" s="71">
        <f t="shared" si="18"/>
        <v>26541.599999999999</v>
      </c>
    </row>
    <row r="199" spans="1:8" s="52" customFormat="1" ht="25.5" x14ac:dyDescent="0.25">
      <c r="A199" s="72">
        <v>14</v>
      </c>
      <c r="B199" s="74" t="s">
        <v>210</v>
      </c>
      <c r="C199" s="75" t="s">
        <v>11</v>
      </c>
      <c r="D199" s="127">
        <v>240</v>
      </c>
      <c r="E199" s="153">
        <v>7.29</v>
      </c>
      <c r="F199" s="38">
        <f t="shared" si="16"/>
        <v>1749.6</v>
      </c>
      <c r="G199" s="38">
        <f t="shared" si="17"/>
        <v>349.92</v>
      </c>
      <c r="H199" s="71">
        <f t="shared" si="18"/>
        <v>2099.52</v>
      </c>
    </row>
    <row r="200" spans="1:8" s="52" customFormat="1" ht="25.5" x14ac:dyDescent="0.25">
      <c r="A200" s="72">
        <v>15</v>
      </c>
      <c r="B200" s="74" t="s">
        <v>343</v>
      </c>
      <c r="C200" s="75" t="s">
        <v>11</v>
      </c>
      <c r="D200" s="127">
        <v>524</v>
      </c>
      <c r="E200" s="153">
        <v>8</v>
      </c>
      <c r="F200" s="38">
        <f t="shared" si="16"/>
        <v>4192</v>
      </c>
      <c r="G200" s="38">
        <f t="shared" si="17"/>
        <v>838.4</v>
      </c>
      <c r="H200" s="71">
        <f t="shared" si="18"/>
        <v>5030.3999999999996</v>
      </c>
    </row>
    <row r="201" spans="1:8" s="52" customFormat="1" x14ac:dyDescent="0.25">
      <c r="A201" s="72">
        <v>16</v>
      </c>
      <c r="B201" s="74" t="s">
        <v>344</v>
      </c>
      <c r="C201" s="75" t="s">
        <v>11</v>
      </c>
      <c r="D201" s="127">
        <v>6000</v>
      </c>
      <c r="E201" s="153">
        <v>0.74</v>
      </c>
      <c r="F201" s="38">
        <f t="shared" si="16"/>
        <v>4440</v>
      </c>
      <c r="G201" s="38">
        <f t="shared" si="17"/>
        <v>888</v>
      </c>
      <c r="H201" s="71">
        <f t="shared" si="18"/>
        <v>5328</v>
      </c>
    </row>
    <row r="202" spans="1:8" s="52" customFormat="1" ht="25.5" x14ac:dyDescent="0.25">
      <c r="A202" s="72">
        <v>17</v>
      </c>
      <c r="B202" s="17" t="s">
        <v>345</v>
      </c>
      <c r="C202" s="75" t="s">
        <v>11</v>
      </c>
      <c r="D202" s="127">
        <v>1000</v>
      </c>
      <c r="E202" s="153">
        <v>17.78</v>
      </c>
      <c r="F202" s="38">
        <f t="shared" si="16"/>
        <v>17780</v>
      </c>
      <c r="G202" s="38">
        <f t="shared" si="17"/>
        <v>3556</v>
      </c>
      <c r="H202" s="71">
        <f t="shared" si="18"/>
        <v>21336</v>
      </c>
    </row>
    <row r="203" spans="1:8" s="52" customFormat="1" ht="25.5" x14ac:dyDescent="0.25">
      <c r="A203" s="72">
        <v>18</v>
      </c>
      <c r="B203" s="74" t="s">
        <v>346</v>
      </c>
      <c r="C203" s="75" t="s">
        <v>11</v>
      </c>
      <c r="D203" s="127">
        <v>720</v>
      </c>
      <c r="E203" s="153">
        <v>4.93</v>
      </c>
      <c r="F203" s="38">
        <f t="shared" si="16"/>
        <v>3549.6</v>
      </c>
      <c r="G203" s="38">
        <f t="shared" si="17"/>
        <v>709.92</v>
      </c>
      <c r="H203" s="71">
        <f t="shared" si="18"/>
        <v>4259.5200000000004</v>
      </c>
    </row>
    <row r="204" spans="1:8" s="52" customFormat="1" ht="25.5" x14ac:dyDescent="0.25">
      <c r="A204" s="72">
        <v>19</v>
      </c>
      <c r="B204" s="74" t="s">
        <v>347</v>
      </c>
      <c r="C204" s="75" t="s">
        <v>11</v>
      </c>
      <c r="D204" s="127">
        <v>200</v>
      </c>
      <c r="E204" s="153">
        <v>2.0699999999999998</v>
      </c>
      <c r="F204" s="38">
        <f t="shared" si="16"/>
        <v>414</v>
      </c>
      <c r="G204" s="38">
        <f t="shared" si="17"/>
        <v>82.8</v>
      </c>
      <c r="H204" s="71">
        <f t="shared" si="18"/>
        <v>496.8</v>
      </c>
    </row>
    <row r="205" spans="1:8" s="52" customFormat="1" ht="38.25" x14ac:dyDescent="0.25">
      <c r="A205" s="72">
        <v>20</v>
      </c>
      <c r="B205" s="17" t="s">
        <v>348</v>
      </c>
      <c r="C205" s="75" t="s">
        <v>461</v>
      </c>
      <c r="D205" s="127">
        <v>200</v>
      </c>
      <c r="E205" s="153">
        <v>22.42</v>
      </c>
      <c r="F205" s="38">
        <f t="shared" si="16"/>
        <v>4484</v>
      </c>
      <c r="G205" s="38">
        <f t="shared" si="17"/>
        <v>896.8</v>
      </c>
      <c r="H205" s="71">
        <f t="shared" si="18"/>
        <v>5380.8</v>
      </c>
    </row>
    <row r="206" spans="1:8" s="52" customFormat="1" ht="25.5" x14ac:dyDescent="0.25">
      <c r="A206" s="72">
        <v>21</v>
      </c>
      <c r="B206" s="17" t="s">
        <v>349</v>
      </c>
      <c r="C206" s="75" t="s">
        <v>461</v>
      </c>
      <c r="D206" s="127">
        <v>500</v>
      </c>
      <c r="E206" s="153">
        <v>5.13</v>
      </c>
      <c r="F206" s="38">
        <f t="shared" si="16"/>
        <v>2565</v>
      </c>
      <c r="G206" s="38">
        <f t="shared" si="17"/>
        <v>513</v>
      </c>
      <c r="H206" s="71">
        <f t="shared" si="18"/>
        <v>3078</v>
      </c>
    </row>
    <row r="207" spans="1:8" s="52" customFormat="1" ht="25.5" x14ac:dyDescent="0.25">
      <c r="A207" s="72">
        <v>22</v>
      </c>
      <c r="B207" s="74" t="s">
        <v>350</v>
      </c>
      <c r="C207" s="75" t="s">
        <v>461</v>
      </c>
      <c r="D207" s="127">
        <v>100</v>
      </c>
      <c r="E207" s="153">
        <v>8.0500000000000007</v>
      </c>
      <c r="F207" s="38">
        <f t="shared" si="16"/>
        <v>805</v>
      </c>
      <c r="G207" s="38">
        <f t="shared" si="17"/>
        <v>161</v>
      </c>
      <c r="H207" s="71">
        <f t="shared" si="18"/>
        <v>966</v>
      </c>
    </row>
    <row r="208" spans="1:8" s="52" customFormat="1" ht="25.5" x14ac:dyDescent="0.25">
      <c r="A208" s="72">
        <v>23</v>
      </c>
      <c r="B208" s="74" t="s">
        <v>351</v>
      </c>
      <c r="C208" s="75" t="s">
        <v>11</v>
      </c>
      <c r="D208" s="127">
        <v>40</v>
      </c>
      <c r="E208" s="153">
        <v>19.87</v>
      </c>
      <c r="F208" s="38">
        <f t="shared" si="16"/>
        <v>794.8</v>
      </c>
      <c r="G208" s="38">
        <f t="shared" si="17"/>
        <v>158.96</v>
      </c>
      <c r="H208" s="71">
        <f t="shared" si="18"/>
        <v>953.76</v>
      </c>
    </row>
    <row r="209" spans="1:14" s="52" customFormat="1" ht="42.75" customHeight="1" x14ac:dyDescent="0.25">
      <c r="A209" s="72">
        <v>24</v>
      </c>
      <c r="B209" s="74" t="s">
        <v>51</v>
      </c>
      <c r="C209" s="75" t="s">
        <v>11</v>
      </c>
      <c r="D209" s="127">
        <v>80</v>
      </c>
      <c r="E209" s="153">
        <v>35.06</v>
      </c>
      <c r="F209" s="38">
        <f t="shared" si="16"/>
        <v>2804.8</v>
      </c>
      <c r="G209" s="38">
        <f t="shared" si="17"/>
        <v>560.96</v>
      </c>
      <c r="H209" s="71">
        <f t="shared" si="18"/>
        <v>3365.76</v>
      </c>
    </row>
    <row r="210" spans="1:14" s="52" customFormat="1" ht="45" customHeight="1" x14ac:dyDescent="0.25">
      <c r="A210" s="72">
        <v>25</v>
      </c>
      <c r="B210" s="74" t="s">
        <v>352</v>
      </c>
      <c r="C210" s="75" t="s">
        <v>11</v>
      </c>
      <c r="D210" s="127">
        <v>4</v>
      </c>
      <c r="E210" s="153">
        <v>1521</v>
      </c>
      <c r="F210" s="38">
        <f t="shared" si="16"/>
        <v>6084</v>
      </c>
      <c r="G210" s="38">
        <f t="shared" si="17"/>
        <v>1216.8</v>
      </c>
      <c r="H210" s="71">
        <f t="shared" si="18"/>
        <v>7300.8</v>
      </c>
    </row>
    <row r="211" spans="1:14" s="52" customFormat="1" ht="52.5" customHeight="1" x14ac:dyDescent="0.25">
      <c r="A211" s="72">
        <v>26</v>
      </c>
      <c r="B211" s="74" t="s">
        <v>193</v>
      </c>
      <c r="C211" s="75" t="s">
        <v>11</v>
      </c>
      <c r="D211" s="127">
        <v>120</v>
      </c>
      <c r="E211" s="153">
        <v>32.44</v>
      </c>
      <c r="F211" s="38">
        <f t="shared" si="16"/>
        <v>3892.8</v>
      </c>
      <c r="G211" s="38">
        <f t="shared" si="17"/>
        <v>778.56</v>
      </c>
      <c r="H211" s="71">
        <f t="shared" si="18"/>
        <v>4671.3599999999997</v>
      </c>
    </row>
    <row r="212" spans="1:14" s="52" customFormat="1" ht="24.75" customHeight="1" x14ac:dyDescent="0.25">
      <c r="A212" s="72">
        <v>27</v>
      </c>
      <c r="B212" s="74" t="s">
        <v>353</v>
      </c>
      <c r="C212" s="75" t="s">
        <v>11</v>
      </c>
      <c r="D212" s="127">
        <v>100</v>
      </c>
      <c r="E212" s="153">
        <v>39.82</v>
      </c>
      <c r="F212" s="38">
        <f t="shared" si="16"/>
        <v>3982</v>
      </c>
      <c r="G212" s="38">
        <f t="shared" si="17"/>
        <v>796.4</v>
      </c>
      <c r="H212" s="71">
        <f t="shared" si="18"/>
        <v>4778.3999999999996</v>
      </c>
    </row>
    <row r="213" spans="1:14" s="52" customFormat="1" ht="25.5" customHeight="1" x14ac:dyDescent="0.25">
      <c r="A213" s="72">
        <v>28</v>
      </c>
      <c r="B213" s="74" t="s">
        <v>354</v>
      </c>
      <c r="C213" s="75" t="s">
        <v>11</v>
      </c>
      <c r="D213" s="127">
        <v>60</v>
      </c>
      <c r="E213" s="153">
        <v>1417.17</v>
      </c>
      <c r="F213" s="38">
        <f t="shared" si="16"/>
        <v>85030.2</v>
      </c>
      <c r="G213" s="38">
        <f t="shared" si="17"/>
        <v>17006.04</v>
      </c>
      <c r="H213" s="71">
        <f t="shared" si="18"/>
        <v>102036.24</v>
      </c>
    </row>
    <row r="214" spans="1:14" s="52" customFormat="1" ht="25.5" customHeight="1" x14ac:dyDescent="0.25">
      <c r="A214" s="72">
        <v>29</v>
      </c>
      <c r="B214" s="78" t="s">
        <v>355</v>
      </c>
      <c r="C214" s="75" t="s">
        <v>11</v>
      </c>
      <c r="D214" s="127">
        <v>60</v>
      </c>
      <c r="E214" s="153">
        <v>97.63</v>
      </c>
      <c r="F214" s="38">
        <f t="shared" si="16"/>
        <v>5857.8</v>
      </c>
      <c r="G214" s="38">
        <f t="shared" si="17"/>
        <v>1171.56</v>
      </c>
      <c r="H214" s="71">
        <f t="shared" si="18"/>
        <v>7029.36</v>
      </c>
    </row>
    <row r="215" spans="1:14" s="52" customFormat="1" ht="16.5" customHeight="1" x14ac:dyDescent="0.25">
      <c r="A215" s="72">
        <v>30</v>
      </c>
      <c r="B215" s="74" t="s">
        <v>356</v>
      </c>
      <c r="C215" s="75" t="s">
        <v>11</v>
      </c>
      <c r="D215" s="127">
        <v>1000</v>
      </c>
      <c r="E215" s="153">
        <v>1.65</v>
      </c>
      <c r="F215" s="38">
        <f t="shared" si="16"/>
        <v>1650</v>
      </c>
      <c r="G215" s="38">
        <f t="shared" si="17"/>
        <v>330</v>
      </c>
      <c r="H215" s="71">
        <f t="shared" si="18"/>
        <v>1980</v>
      </c>
    </row>
    <row r="216" spans="1:14" s="52" customFormat="1" ht="24" customHeight="1" x14ac:dyDescent="0.25">
      <c r="A216" s="72">
        <v>31</v>
      </c>
      <c r="B216" s="74" t="s">
        <v>146</v>
      </c>
      <c r="C216" s="75" t="s">
        <v>11</v>
      </c>
      <c r="D216" s="127">
        <v>60</v>
      </c>
      <c r="E216" s="153">
        <v>5.42</v>
      </c>
      <c r="F216" s="38">
        <f t="shared" si="16"/>
        <v>325.2</v>
      </c>
      <c r="G216" s="38">
        <f t="shared" si="17"/>
        <v>65.040000000000006</v>
      </c>
      <c r="H216" s="71">
        <f t="shared" si="18"/>
        <v>390.24</v>
      </c>
    </row>
    <row r="217" spans="1:14" s="52" customFormat="1" ht="16.5" customHeight="1" x14ac:dyDescent="0.25">
      <c r="A217" s="72">
        <v>32</v>
      </c>
      <c r="B217" s="74" t="s">
        <v>144</v>
      </c>
      <c r="C217" s="75" t="s">
        <v>11</v>
      </c>
      <c r="D217" s="127">
        <v>100</v>
      </c>
      <c r="E217" s="153">
        <v>81.150000000000006</v>
      </c>
      <c r="F217" s="38">
        <f t="shared" si="16"/>
        <v>8115</v>
      </c>
      <c r="G217" s="38">
        <f t="shared" si="17"/>
        <v>1623</v>
      </c>
      <c r="H217" s="71">
        <f t="shared" si="18"/>
        <v>9738</v>
      </c>
    </row>
    <row r="218" spans="1:14" s="52" customFormat="1" ht="16.5" customHeight="1" x14ac:dyDescent="0.25">
      <c r="A218" s="72">
        <v>33</v>
      </c>
      <c r="B218" s="36" t="s">
        <v>357</v>
      </c>
      <c r="C218" s="75" t="s">
        <v>11</v>
      </c>
      <c r="D218" s="126">
        <v>360</v>
      </c>
      <c r="E218" s="153">
        <v>454.99</v>
      </c>
      <c r="F218" s="38">
        <f t="shared" si="16"/>
        <v>163796.4</v>
      </c>
      <c r="G218" s="38">
        <f t="shared" si="17"/>
        <v>32759.279999999999</v>
      </c>
      <c r="H218" s="71">
        <f t="shared" si="18"/>
        <v>196555.68</v>
      </c>
    </row>
    <row r="219" spans="1:14" s="52" customFormat="1" ht="25.5" x14ac:dyDescent="0.25">
      <c r="A219" s="72">
        <v>34</v>
      </c>
      <c r="B219" s="74" t="s">
        <v>358</v>
      </c>
      <c r="C219" s="75" t="s">
        <v>461</v>
      </c>
      <c r="D219" s="126">
        <v>2400</v>
      </c>
      <c r="E219" s="153">
        <v>227.48</v>
      </c>
      <c r="F219" s="38">
        <f t="shared" si="16"/>
        <v>545952</v>
      </c>
      <c r="G219" s="38">
        <f t="shared" si="17"/>
        <v>109190.39999999999</v>
      </c>
      <c r="H219" s="71">
        <f t="shared" si="18"/>
        <v>655142.40000000002</v>
      </c>
    </row>
    <row r="220" spans="1:14" s="52" customFormat="1" ht="25.5" x14ac:dyDescent="0.25">
      <c r="A220" s="72">
        <v>35</v>
      </c>
      <c r="B220" s="74" t="s">
        <v>359</v>
      </c>
      <c r="C220" s="75" t="s">
        <v>11</v>
      </c>
      <c r="D220" s="126">
        <v>24</v>
      </c>
      <c r="E220" s="153">
        <v>556.72</v>
      </c>
      <c r="F220" s="38">
        <f t="shared" si="16"/>
        <v>13361.28</v>
      </c>
      <c r="G220" s="38">
        <f t="shared" si="17"/>
        <v>2672.26</v>
      </c>
      <c r="H220" s="71">
        <f t="shared" si="18"/>
        <v>16033.54</v>
      </c>
    </row>
    <row r="221" spans="1:14" s="52" customFormat="1" ht="24.75" customHeight="1" x14ac:dyDescent="0.25">
      <c r="A221" s="162" t="s">
        <v>717</v>
      </c>
      <c r="B221" s="163"/>
      <c r="C221" s="164"/>
      <c r="D221" s="63">
        <f>SUM(D186:D220)</f>
        <v>17380</v>
      </c>
      <c r="E221" s="121"/>
      <c r="F221" s="124">
        <f>SUM(F186:F220)</f>
        <v>1038128.8</v>
      </c>
      <c r="G221" s="120">
        <f>SUM(G186:G220)</f>
        <v>207625.76</v>
      </c>
      <c r="H221" s="120">
        <f>SUM(H186:H220)</f>
        <v>1245754.56</v>
      </c>
      <c r="L221" s="141"/>
      <c r="M221" s="141"/>
      <c r="N221" s="141"/>
    </row>
    <row r="222" spans="1:14" s="49" customFormat="1" ht="53.25" customHeight="1" thickBot="1" x14ac:dyDescent="0.3">
      <c r="A222" s="159" t="s">
        <v>137</v>
      </c>
      <c r="B222" s="160"/>
      <c r="C222" s="160"/>
      <c r="D222" s="160"/>
      <c r="E222" s="160"/>
      <c r="F222" s="160"/>
      <c r="G222" s="160"/>
      <c r="H222" s="161"/>
      <c r="L222" s="142"/>
      <c r="M222" s="154"/>
      <c r="N222" s="142"/>
    </row>
    <row r="223" spans="1:14" s="49" customFormat="1" ht="37.5" customHeight="1" x14ac:dyDescent="0.25">
      <c r="A223" s="138" t="s">
        <v>0</v>
      </c>
      <c r="B223" s="66" t="s">
        <v>727</v>
      </c>
      <c r="C223" s="67" t="s">
        <v>1</v>
      </c>
      <c r="D223" s="67" t="s">
        <v>2</v>
      </c>
      <c r="E223" s="68" t="s">
        <v>735</v>
      </c>
      <c r="F223" s="68" t="s">
        <v>171</v>
      </c>
      <c r="G223" s="68" t="s">
        <v>333</v>
      </c>
      <c r="H223" s="69" t="s">
        <v>172</v>
      </c>
      <c r="L223" s="142"/>
      <c r="M223" s="154"/>
      <c r="N223" s="142"/>
    </row>
    <row r="224" spans="1:14" s="52" customFormat="1" x14ac:dyDescent="0.25">
      <c r="A224" s="72">
        <v>1</v>
      </c>
      <c r="B224" s="7" t="s">
        <v>360</v>
      </c>
      <c r="C224" s="57" t="s">
        <v>11</v>
      </c>
      <c r="D224" s="84">
        <v>45</v>
      </c>
      <c r="E224" s="88">
        <v>10.42</v>
      </c>
      <c r="F224" s="38">
        <f t="shared" si="16"/>
        <v>468.9</v>
      </c>
      <c r="G224" s="38">
        <f>F224*0.2</f>
        <v>93.78</v>
      </c>
      <c r="H224" s="71">
        <f t="shared" ref="H224:H287" si="19">F224+G224</f>
        <v>562.67999999999995</v>
      </c>
      <c r="L224" s="141"/>
      <c r="M224" s="154"/>
      <c r="N224" s="141"/>
    </row>
    <row r="225" spans="1:14" s="52" customFormat="1" x14ac:dyDescent="0.25">
      <c r="A225" s="72">
        <v>2</v>
      </c>
      <c r="B225" s="7" t="s">
        <v>360</v>
      </c>
      <c r="C225" s="57" t="s">
        <v>11</v>
      </c>
      <c r="D225" s="84">
        <v>50</v>
      </c>
      <c r="E225" s="88">
        <v>13.33</v>
      </c>
      <c r="F225" s="38">
        <f t="shared" si="16"/>
        <v>666.5</v>
      </c>
      <c r="G225" s="38">
        <f t="shared" ref="G225:G288" si="20">F225*0.2</f>
        <v>133.30000000000001</v>
      </c>
      <c r="H225" s="71">
        <f t="shared" si="19"/>
        <v>799.8</v>
      </c>
      <c r="L225" s="141"/>
      <c r="M225" s="154"/>
      <c r="N225" s="141"/>
    </row>
    <row r="226" spans="1:14" s="52" customFormat="1" x14ac:dyDescent="0.25">
      <c r="A226" s="72">
        <v>3</v>
      </c>
      <c r="B226" s="7" t="s">
        <v>360</v>
      </c>
      <c r="C226" s="57" t="s">
        <v>11</v>
      </c>
      <c r="D226" s="84">
        <v>50</v>
      </c>
      <c r="E226" s="88">
        <v>35.65</v>
      </c>
      <c r="F226" s="38">
        <f t="shared" si="16"/>
        <v>1782.5</v>
      </c>
      <c r="G226" s="38">
        <f t="shared" si="20"/>
        <v>356.5</v>
      </c>
      <c r="H226" s="71">
        <f t="shared" si="19"/>
        <v>2139</v>
      </c>
      <c r="L226" s="141"/>
      <c r="M226" s="154"/>
      <c r="N226" s="141"/>
    </row>
    <row r="227" spans="1:14" s="52" customFormat="1" x14ac:dyDescent="0.25">
      <c r="A227" s="72">
        <v>4</v>
      </c>
      <c r="B227" s="7" t="s">
        <v>361</v>
      </c>
      <c r="C227" s="57" t="s">
        <v>11</v>
      </c>
      <c r="D227" s="84">
        <v>3</v>
      </c>
      <c r="E227" s="88">
        <v>466.5</v>
      </c>
      <c r="F227" s="38">
        <f t="shared" si="16"/>
        <v>1399.5</v>
      </c>
      <c r="G227" s="38">
        <f t="shared" si="20"/>
        <v>279.89999999999998</v>
      </c>
      <c r="H227" s="71">
        <f t="shared" si="19"/>
        <v>1679.4</v>
      </c>
      <c r="L227" s="141"/>
      <c r="M227" s="154"/>
      <c r="N227" s="141"/>
    </row>
    <row r="228" spans="1:14" s="52" customFormat="1" ht="18.75" customHeight="1" x14ac:dyDescent="0.25">
      <c r="A228" s="72">
        <v>5</v>
      </c>
      <c r="B228" s="7" t="s">
        <v>362</v>
      </c>
      <c r="C228" s="57" t="s">
        <v>11</v>
      </c>
      <c r="D228" s="84">
        <v>3</v>
      </c>
      <c r="E228" s="88">
        <v>664.36</v>
      </c>
      <c r="F228" s="38">
        <f t="shared" si="16"/>
        <v>1993.08</v>
      </c>
      <c r="G228" s="38">
        <f t="shared" si="20"/>
        <v>398.62</v>
      </c>
      <c r="H228" s="71">
        <f t="shared" si="19"/>
        <v>2391.6999999999998</v>
      </c>
      <c r="L228" s="141"/>
      <c r="M228" s="154"/>
      <c r="N228" s="141"/>
    </row>
    <row r="229" spans="1:14" s="52" customFormat="1" x14ac:dyDescent="0.25">
      <c r="A229" s="72">
        <v>6</v>
      </c>
      <c r="B229" s="7" t="s">
        <v>180</v>
      </c>
      <c r="C229" s="75" t="s">
        <v>461</v>
      </c>
      <c r="D229" s="84">
        <v>5</v>
      </c>
      <c r="E229" s="88">
        <v>415.25</v>
      </c>
      <c r="F229" s="38">
        <f t="shared" si="16"/>
        <v>2076.25</v>
      </c>
      <c r="G229" s="38">
        <f t="shared" si="20"/>
        <v>415.25</v>
      </c>
      <c r="H229" s="71">
        <f t="shared" si="19"/>
        <v>2491.5</v>
      </c>
      <c r="L229" s="141"/>
      <c r="M229" s="154"/>
      <c r="N229" s="141"/>
    </row>
    <row r="230" spans="1:14" s="52" customFormat="1" x14ac:dyDescent="0.25">
      <c r="A230" s="72">
        <v>7</v>
      </c>
      <c r="B230" s="7" t="s">
        <v>180</v>
      </c>
      <c r="C230" s="75" t="s">
        <v>461</v>
      </c>
      <c r="D230" s="84">
        <v>1515</v>
      </c>
      <c r="E230" s="88">
        <v>207.63</v>
      </c>
      <c r="F230" s="38">
        <f t="shared" si="16"/>
        <v>314559.45</v>
      </c>
      <c r="G230" s="38">
        <f t="shared" si="20"/>
        <v>62911.89</v>
      </c>
      <c r="H230" s="71">
        <f t="shared" si="19"/>
        <v>377471.34</v>
      </c>
      <c r="L230" s="141"/>
      <c r="M230" s="154"/>
      <c r="N230" s="141"/>
    </row>
    <row r="231" spans="1:14" s="52" customFormat="1" x14ac:dyDescent="0.25">
      <c r="A231" s="72">
        <v>8</v>
      </c>
      <c r="B231" s="7" t="s">
        <v>363</v>
      </c>
      <c r="C231" s="57" t="s">
        <v>37</v>
      </c>
      <c r="D231" s="84">
        <v>3</v>
      </c>
      <c r="E231" s="88">
        <v>54.74</v>
      </c>
      <c r="F231" s="38">
        <f t="shared" si="16"/>
        <v>164.22</v>
      </c>
      <c r="G231" s="38">
        <f t="shared" si="20"/>
        <v>32.840000000000003</v>
      </c>
      <c r="H231" s="71">
        <f t="shared" si="19"/>
        <v>197.06</v>
      </c>
      <c r="L231" s="141"/>
      <c r="M231" s="154"/>
      <c r="N231" s="141"/>
    </row>
    <row r="232" spans="1:14" s="52" customFormat="1" x14ac:dyDescent="0.25">
      <c r="A232" s="72">
        <v>9</v>
      </c>
      <c r="B232" s="79" t="s">
        <v>40</v>
      </c>
      <c r="C232" s="57" t="s">
        <v>37</v>
      </c>
      <c r="D232" s="84">
        <v>6</v>
      </c>
      <c r="E232" s="88">
        <v>1061.19</v>
      </c>
      <c r="F232" s="38">
        <f t="shared" si="16"/>
        <v>6367.14</v>
      </c>
      <c r="G232" s="38">
        <f t="shared" si="20"/>
        <v>1273.43</v>
      </c>
      <c r="H232" s="71">
        <f t="shared" si="19"/>
        <v>7640.57</v>
      </c>
      <c r="L232" s="141"/>
      <c r="M232" s="154"/>
      <c r="N232" s="141"/>
    </row>
    <row r="233" spans="1:14" s="52" customFormat="1" x14ac:dyDescent="0.25">
      <c r="A233" s="72">
        <v>10</v>
      </c>
      <c r="B233" s="7" t="s">
        <v>364</v>
      </c>
      <c r="C233" s="57" t="s">
        <v>11</v>
      </c>
      <c r="D233" s="107">
        <v>8</v>
      </c>
      <c r="E233" s="88">
        <v>43.14</v>
      </c>
      <c r="F233" s="38">
        <f t="shared" si="16"/>
        <v>345.12</v>
      </c>
      <c r="G233" s="38">
        <f t="shared" si="20"/>
        <v>69.02</v>
      </c>
      <c r="H233" s="71">
        <f t="shared" si="19"/>
        <v>414.14</v>
      </c>
      <c r="L233" s="141"/>
      <c r="M233" s="154"/>
      <c r="N233" s="141"/>
    </row>
    <row r="234" spans="1:14" s="52" customFormat="1" x14ac:dyDescent="0.25">
      <c r="A234" s="72">
        <v>11</v>
      </c>
      <c r="B234" s="7" t="s">
        <v>182</v>
      </c>
      <c r="C234" s="57" t="s">
        <v>11</v>
      </c>
      <c r="D234" s="107">
        <v>5</v>
      </c>
      <c r="E234" s="88">
        <v>538.16999999999996</v>
      </c>
      <c r="F234" s="38">
        <f t="shared" si="16"/>
        <v>2690.85</v>
      </c>
      <c r="G234" s="38">
        <f t="shared" si="20"/>
        <v>538.16999999999996</v>
      </c>
      <c r="H234" s="71">
        <f t="shared" si="19"/>
        <v>3229.02</v>
      </c>
      <c r="L234" s="141"/>
      <c r="M234" s="154"/>
      <c r="N234" s="141"/>
    </row>
    <row r="235" spans="1:14" s="52" customFormat="1" x14ac:dyDescent="0.25">
      <c r="A235" s="72">
        <v>12</v>
      </c>
      <c r="B235" s="7" t="s">
        <v>183</v>
      </c>
      <c r="C235" s="75" t="s">
        <v>461</v>
      </c>
      <c r="D235" s="107">
        <v>20</v>
      </c>
      <c r="E235" s="88">
        <v>31.29</v>
      </c>
      <c r="F235" s="38">
        <f t="shared" si="16"/>
        <v>625.79999999999995</v>
      </c>
      <c r="G235" s="38">
        <f t="shared" si="20"/>
        <v>125.16</v>
      </c>
      <c r="H235" s="71">
        <f t="shared" si="19"/>
        <v>750.96</v>
      </c>
      <c r="L235" s="141"/>
      <c r="M235" s="154"/>
      <c r="N235" s="141"/>
    </row>
    <row r="236" spans="1:14" s="52" customFormat="1" x14ac:dyDescent="0.25">
      <c r="A236" s="72">
        <v>13</v>
      </c>
      <c r="B236" s="7" t="s">
        <v>183</v>
      </c>
      <c r="C236" s="75" t="s">
        <v>461</v>
      </c>
      <c r="D236" s="107">
        <v>20</v>
      </c>
      <c r="E236" s="88">
        <v>45.59</v>
      </c>
      <c r="F236" s="38">
        <f t="shared" si="16"/>
        <v>911.8</v>
      </c>
      <c r="G236" s="38">
        <f t="shared" si="20"/>
        <v>182.36</v>
      </c>
      <c r="H236" s="71">
        <f t="shared" si="19"/>
        <v>1094.1600000000001</v>
      </c>
      <c r="L236" s="141"/>
      <c r="M236" s="154"/>
      <c r="N236" s="141"/>
    </row>
    <row r="237" spans="1:14" s="52" customFormat="1" x14ac:dyDescent="0.25">
      <c r="A237" s="72">
        <v>14</v>
      </c>
      <c r="B237" s="7" t="s">
        <v>183</v>
      </c>
      <c r="C237" s="75" t="s">
        <v>461</v>
      </c>
      <c r="D237" s="107">
        <v>18</v>
      </c>
      <c r="E237" s="88">
        <v>115.53</v>
      </c>
      <c r="F237" s="38">
        <f t="shared" si="16"/>
        <v>2079.54</v>
      </c>
      <c r="G237" s="38">
        <f t="shared" si="20"/>
        <v>415.91</v>
      </c>
      <c r="H237" s="71">
        <f t="shared" si="19"/>
        <v>2495.4499999999998</v>
      </c>
      <c r="L237" s="141"/>
      <c r="M237" s="154"/>
      <c r="N237" s="141"/>
    </row>
    <row r="238" spans="1:14" s="52" customFormat="1" x14ac:dyDescent="0.25">
      <c r="A238" s="72">
        <v>15</v>
      </c>
      <c r="B238" s="7" t="s">
        <v>365</v>
      </c>
      <c r="C238" s="75" t="s">
        <v>461</v>
      </c>
      <c r="D238" s="107">
        <v>100</v>
      </c>
      <c r="E238" s="88">
        <v>31.32</v>
      </c>
      <c r="F238" s="38">
        <f t="shared" si="16"/>
        <v>3132</v>
      </c>
      <c r="G238" s="38">
        <f t="shared" si="20"/>
        <v>626.4</v>
      </c>
      <c r="H238" s="71">
        <f t="shared" si="19"/>
        <v>3758.4</v>
      </c>
      <c r="L238" s="141"/>
      <c r="M238" s="154"/>
      <c r="N238" s="141"/>
    </row>
    <row r="239" spans="1:14" s="52" customFormat="1" x14ac:dyDescent="0.25">
      <c r="A239" s="72">
        <v>16</v>
      </c>
      <c r="B239" s="7" t="s">
        <v>366</v>
      </c>
      <c r="C239" s="75" t="s">
        <v>461</v>
      </c>
      <c r="D239" s="107">
        <v>6</v>
      </c>
      <c r="E239" s="88">
        <v>12.88</v>
      </c>
      <c r="F239" s="38">
        <f t="shared" si="16"/>
        <v>77.28</v>
      </c>
      <c r="G239" s="38">
        <f t="shared" si="20"/>
        <v>15.46</v>
      </c>
      <c r="H239" s="71">
        <f t="shared" si="19"/>
        <v>92.74</v>
      </c>
      <c r="L239" s="141"/>
      <c r="M239" s="154"/>
      <c r="N239" s="141"/>
    </row>
    <row r="240" spans="1:14" s="52" customFormat="1" x14ac:dyDescent="0.25">
      <c r="A240" s="72">
        <v>17</v>
      </c>
      <c r="B240" s="7" t="s">
        <v>367</v>
      </c>
      <c r="C240" s="57" t="s">
        <v>11</v>
      </c>
      <c r="D240" s="107">
        <v>30</v>
      </c>
      <c r="E240" s="88">
        <v>60.41</v>
      </c>
      <c r="F240" s="38">
        <f t="shared" si="16"/>
        <v>1812.3</v>
      </c>
      <c r="G240" s="38">
        <f t="shared" si="20"/>
        <v>362.46</v>
      </c>
      <c r="H240" s="71">
        <f t="shared" si="19"/>
        <v>2174.7600000000002</v>
      </c>
      <c r="L240" s="141"/>
      <c r="M240" s="154"/>
      <c r="N240" s="141"/>
    </row>
    <row r="241" spans="1:14" s="52" customFormat="1" x14ac:dyDescent="0.25">
      <c r="A241" s="72">
        <v>18</v>
      </c>
      <c r="B241" s="7" t="s">
        <v>368</v>
      </c>
      <c r="C241" s="57" t="s">
        <v>11</v>
      </c>
      <c r="D241" s="107">
        <v>25</v>
      </c>
      <c r="E241" s="88">
        <v>84.39</v>
      </c>
      <c r="F241" s="38">
        <f t="shared" si="16"/>
        <v>2109.75</v>
      </c>
      <c r="G241" s="38">
        <f t="shared" si="20"/>
        <v>421.95</v>
      </c>
      <c r="H241" s="71">
        <f t="shared" si="19"/>
        <v>2531.6999999999998</v>
      </c>
      <c r="L241" s="141"/>
      <c r="M241" s="154"/>
      <c r="N241" s="141"/>
    </row>
    <row r="242" spans="1:14" s="52" customFormat="1" x14ac:dyDescent="0.25">
      <c r="A242" s="72">
        <v>19</v>
      </c>
      <c r="B242" s="7" t="s">
        <v>368</v>
      </c>
      <c r="C242" s="10" t="s">
        <v>11</v>
      </c>
      <c r="D242" s="107">
        <v>20</v>
      </c>
      <c r="E242" s="88">
        <v>14.21</v>
      </c>
      <c r="F242" s="38">
        <f t="shared" si="16"/>
        <v>284.2</v>
      </c>
      <c r="G242" s="38">
        <f t="shared" si="20"/>
        <v>56.84</v>
      </c>
      <c r="H242" s="71">
        <f t="shared" si="19"/>
        <v>341.04</v>
      </c>
      <c r="L242" s="141"/>
      <c r="M242" s="154"/>
      <c r="N242" s="141"/>
    </row>
    <row r="243" spans="1:14" s="52" customFormat="1" x14ac:dyDescent="0.25">
      <c r="A243" s="72">
        <v>20</v>
      </c>
      <c r="B243" s="7" t="s">
        <v>368</v>
      </c>
      <c r="C243" s="57" t="s">
        <v>11</v>
      </c>
      <c r="D243" s="107">
        <v>40</v>
      </c>
      <c r="E243" s="88">
        <v>53.6</v>
      </c>
      <c r="F243" s="38">
        <f t="shared" si="16"/>
        <v>2144</v>
      </c>
      <c r="G243" s="38">
        <f t="shared" si="20"/>
        <v>428.8</v>
      </c>
      <c r="H243" s="71">
        <f t="shared" si="19"/>
        <v>2572.8000000000002</v>
      </c>
      <c r="L243" s="141"/>
      <c r="M243" s="154"/>
      <c r="N243" s="141"/>
    </row>
    <row r="244" spans="1:14" s="52" customFormat="1" x14ac:dyDescent="0.25">
      <c r="A244" s="72">
        <v>21</v>
      </c>
      <c r="B244" s="7" t="s">
        <v>167</v>
      </c>
      <c r="C244" s="57" t="s">
        <v>11</v>
      </c>
      <c r="D244" s="107">
        <v>150</v>
      </c>
      <c r="E244" s="88">
        <v>12.26</v>
      </c>
      <c r="F244" s="38">
        <f t="shared" si="16"/>
        <v>1839</v>
      </c>
      <c r="G244" s="38">
        <f t="shared" si="20"/>
        <v>367.8</v>
      </c>
      <c r="H244" s="71">
        <f t="shared" si="19"/>
        <v>2206.8000000000002</v>
      </c>
      <c r="L244" s="141"/>
      <c r="M244" s="154"/>
      <c r="N244" s="141"/>
    </row>
    <row r="245" spans="1:14" s="52" customFormat="1" x14ac:dyDescent="0.25">
      <c r="A245" s="72">
        <v>22</v>
      </c>
      <c r="B245" s="7" t="s">
        <v>17</v>
      </c>
      <c r="C245" s="57" t="s">
        <v>11</v>
      </c>
      <c r="D245" s="107">
        <v>120</v>
      </c>
      <c r="E245" s="88">
        <v>68.53</v>
      </c>
      <c r="F245" s="38">
        <f t="shared" si="16"/>
        <v>8223.6</v>
      </c>
      <c r="G245" s="38">
        <f t="shared" si="20"/>
        <v>1644.72</v>
      </c>
      <c r="H245" s="71">
        <f t="shared" si="19"/>
        <v>9868.32</v>
      </c>
      <c r="L245" s="141"/>
      <c r="M245" s="154"/>
      <c r="N245" s="141"/>
    </row>
    <row r="246" spans="1:14" s="52" customFormat="1" x14ac:dyDescent="0.25">
      <c r="A246" s="72">
        <v>23</v>
      </c>
      <c r="B246" s="7" t="s">
        <v>369</v>
      </c>
      <c r="C246" s="57" t="s">
        <v>11</v>
      </c>
      <c r="D246" s="107">
        <v>20</v>
      </c>
      <c r="E246" s="88">
        <v>73.73</v>
      </c>
      <c r="F246" s="38">
        <f t="shared" si="16"/>
        <v>1474.6</v>
      </c>
      <c r="G246" s="38">
        <f t="shared" si="20"/>
        <v>294.92</v>
      </c>
      <c r="H246" s="71">
        <f t="shared" si="19"/>
        <v>1769.52</v>
      </c>
      <c r="L246" s="141"/>
      <c r="M246" s="154"/>
      <c r="N246" s="141"/>
    </row>
    <row r="247" spans="1:14" s="52" customFormat="1" x14ac:dyDescent="0.25">
      <c r="A247" s="72">
        <v>24</v>
      </c>
      <c r="B247" s="7" t="s">
        <v>16</v>
      </c>
      <c r="C247" s="57" t="s">
        <v>11</v>
      </c>
      <c r="D247" s="107">
        <v>90</v>
      </c>
      <c r="E247" s="88">
        <v>62.81</v>
      </c>
      <c r="F247" s="38">
        <f t="shared" si="16"/>
        <v>5652.9</v>
      </c>
      <c r="G247" s="38">
        <f t="shared" si="20"/>
        <v>1130.58</v>
      </c>
      <c r="H247" s="71">
        <f t="shared" si="19"/>
        <v>6783.48</v>
      </c>
      <c r="L247" s="141"/>
      <c r="M247" s="154"/>
      <c r="N247" s="141"/>
    </row>
    <row r="248" spans="1:14" s="52" customFormat="1" x14ac:dyDescent="0.25">
      <c r="A248" s="72">
        <v>25</v>
      </c>
      <c r="B248" s="7" t="s">
        <v>16</v>
      </c>
      <c r="C248" s="57" t="s">
        <v>11</v>
      </c>
      <c r="D248" s="107">
        <v>30</v>
      </c>
      <c r="E248" s="88">
        <v>15.21</v>
      </c>
      <c r="F248" s="38">
        <f t="shared" si="16"/>
        <v>456.3</v>
      </c>
      <c r="G248" s="38">
        <f t="shared" si="20"/>
        <v>91.26</v>
      </c>
      <c r="H248" s="71">
        <f t="shared" si="19"/>
        <v>547.55999999999995</v>
      </c>
      <c r="L248" s="141"/>
      <c r="M248" s="154"/>
      <c r="N248" s="141"/>
    </row>
    <row r="249" spans="1:14" s="52" customFormat="1" ht="25.5" x14ac:dyDescent="0.25">
      <c r="A249" s="72">
        <v>26</v>
      </c>
      <c r="B249" s="7" t="s">
        <v>370</v>
      </c>
      <c r="C249" s="57" t="s">
        <v>11</v>
      </c>
      <c r="D249" s="107">
        <v>120</v>
      </c>
      <c r="E249" s="88">
        <v>52.26</v>
      </c>
      <c r="F249" s="38">
        <f t="shared" si="16"/>
        <v>6271.2</v>
      </c>
      <c r="G249" s="38">
        <f t="shared" si="20"/>
        <v>1254.24</v>
      </c>
      <c r="H249" s="71">
        <f t="shared" si="19"/>
        <v>7525.44</v>
      </c>
      <c r="L249" s="141"/>
      <c r="M249" s="154"/>
      <c r="N249" s="141"/>
    </row>
    <row r="250" spans="1:14" s="52" customFormat="1" ht="25.5" x14ac:dyDescent="0.25">
      <c r="A250" s="72">
        <v>27</v>
      </c>
      <c r="B250" s="7" t="s">
        <v>371</v>
      </c>
      <c r="C250" s="57" t="s">
        <v>11</v>
      </c>
      <c r="D250" s="107">
        <v>20</v>
      </c>
      <c r="E250" s="88">
        <v>145.41999999999999</v>
      </c>
      <c r="F250" s="38">
        <f t="shared" si="16"/>
        <v>2908.4</v>
      </c>
      <c r="G250" s="38">
        <f t="shared" si="20"/>
        <v>581.67999999999995</v>
      </c>
      <c r="H250" s="71">
        <f t="shared" si="19"/>
        <v>3490.08</v>
      </c>
      <c r="L250" s="141"/>
      <c r="M250" s="154"/>
      <c r="N250" s="141"/>
    </row>
    <row r="251" spans="1:14" s="52" customFormat="1" x14ac:dyDescent="0.25">
      <c r="A251" s="72">
        <v>28</v>
      </c>
      <c r="B251" s="7" t="s">
        <v>372</v>
      </c>
      <c r="C251" s="57" t="s">
        <v>11</v>
      </c>
      <c r="D251" s="107">
        <v>40</v>
      </c>
      <c r="E251" s="88">
        <v>6.68</v>
      </c>
      <c r="F251" s="38">
        <f t="shared" si="16"/>
        <v>267.2</v>
      </c>
      <c r="G251" s="38">
        <f t="shared" si="20"/>
        <v>53.44</v>
      </c>
      <c r="H251" s="71">
        <f t="shared" si="19"/>
        <v>320.64</v>
      </c>
      <c r="L251" s="141"/>
      <c r="M251" s="154"/>
      <c r="N251" s="141"/>
    </row>
    <row r="252" spans="1:14" s="52" customFormat="1" x14ac:dyDescent="0.25">
      <c r="A252" s="72">
        <v>29</v>
      </c>
      <c r="B252" s="7" t="s">
        <v>38</v>
      </c>
      <c r="C252" s="57" t="s">
        <v>11</v>
      </c>
      <c r="D252" s="107">
        <v>45</v>
      </c>
      <c r="E252" s="88">
        <v>5.39</v>
      </c>
      <c r="F252" s="38">
        <f t="shared" ref="F252:F315" si="21">D252*E252</f>
        <v>242.55</v>
      </c>
      <c r="G252" s="38">
        <f t="shared" si="20"/>
        <v>48.51</v>
      </c>
      <c r="H252" s="71">
        <f t="shared" si="19"/>
        <v>291.06</v>
      </c>
      <c r="L252" s="141"/>
      <c r="M252" s="154"/>
      <c r="N252" s="141"/>
    </row>
    <row r="253" spans="1:14" s="52" customFormat="1" x14ac:dyDescent="0.25">
      <c r="A253" s="72">
        <v>30</v>
      </c>
      <c r="B253" s="7" t="s">
        <v>3</v>
      </c>
      <c r="C253" s="57" t="s">
        <v>11</v>
      </c>
      <c r="D253" s="107">
        <v>20</v>
      </c>
      <c r="E253" s="88">
        <v>19.59</v>
      </c>
      <c r="F253" s="38">
        <f t="shared" si="21"/>
        <v>391.8</v>
      </c>
      <c r="G253" s="38">
        <f t="shared" si="20"/>
        <v>78.36</v>
      </c>
      <c r="H253" s="71">
        <f t="shared" si="19"/>
        <v>470.16</v>
      </c>
      <c r="L253" s="141"/>
      <c r="M253" s="154"/>
      <c r="N253" s="141"/>
    </row>
    <row r="254" spans="1:14" s="52" customFormat="1" x14ac:dyDescent="0.25">
      <c r="A254" s="72">
        <v>31</v>
      </c>
      <c r="B254" s="7" t="s">
        <v>3</v>
      </c>
      <c r="C254" s="57" t="s">
        <v>11</v>
      </c>
      <c r="D254" s="107">
        <v>20</v>
      </c>
      <c r="E254" s="88">
        <v>14.47</v>
      </c>
      <c r="F254" s="38">
        <f t="shared" si="21"/>
        <v>289.39999999999998</v>
      </c>
      <c r="G254" s="38">
        <f t="shared" si="20"/>
        <v>57.88</v>
      </c>
      <c r="H254" s="71">
        <f t="shared" si="19"/>
        <v>347.28</v>
      </c>
      <c r="L254" s="141"/>
      <c r="M254" s="154"/>
      <c r="N254" s="141"/>
    </row>
    <row r="255" spans="1:14" s="52" customFormat="1" x14ac:dyDescent="0.25">
      <c r="A255" s="72">
        <v>32</v>
      </c>
      <c r="B255" s="7" t="s">
        <v>3</v>
      </c>
      <c r="C255" s="57" t="s">
        <v>11</v>
      </c>
      <c r="D255" s="107">
        <v>4</v>
      </c>
      <c r="E255" s="88">
        <v>25.49</v>
      </c>
      <c r="F255" s="38">
        <f t="shared" si="21"/>
        <v>101.96</v>
      </c>
      <c r="G255" s="38">
        <f t="shared" si="20"/>
        <v>20.39</v>
      </c>
      <c r="H255" s="71">
        <f t="shared" si="19"/>
        <v>122.35</v>
      </c>
      <c r="L255" s="141"/>
      <c r="M255" s="154"/>
      <c r="N255" s="141"/>
    </row>
    <row r="256" spans="1:14" s="52" customFormat="1" x14ac:dyDescent="0.25">
      <c r="A256" s="72">
        <v>33</v>
      </c>
      <c r="B256" s="7" t="s">
        <v>373</v>
      </c>
      <c r="C256" s="57" t="s">
        <v>11</v>
      </c>
      <c r="D256" s="107">
        <v>25</v>
      </c>
      <c r="E256" s="88">
        <v>21.82</v>
      </c>
      <c r="F256" s="38">
        <f t="shared" si="21"/>
        <v>545.5</v>
      </c>
      <c r="G256" s="38">
        <f t="shared" si="20"/>
        <v>109.1</v>
      </c>
      <c r="H256" s="71">
        <f t="shared" si="19"/>
        <v>654.6</v>
      </c>
      <c r="L256" s="141"/>
      <c r="M256" s="141"/>
      <c r="N256" s="141"/>
    </row>
    <row r="257" spans="1:14" s="52" customFormat="1" x14ac:dyDescent="0.25">
      <c r="A257" s="72">
        <v>34</v>
      </c>
      <c r="B257" s="7" t="s">
        <v>374</v>
      </c>
      <c r="C257" s="57" t="s">
        <v>11</v>
      </c>
      <c r="D257" s="107">
        <v>10</v>
      </c>
      <c r="E257" s="88">
        <v>43.48</v>
      </c>
      <c r="F257" s="38">
        <f t="shared" si="21"/>
        <v>434.8</v>
      </c>
      <c r="G257" s="38">
        <f t="shared" si="20"/>
        <v>86.96</v>
      </c>
      <c r="H257" s="71">
        <f t="shared" si="19"/>
        <v>521.76</v>
      </c>
      <c r="L257" s="141"/>
      <c r="M257" s="141"/>
      <c r="N257" s="141"/>
    </row>
    <row r="258" spans="1:14" s="52" customFormat="1" x14ac:dyDescent="0.25">
      <c r="A258" s="72">
        <v>35</v>
      </c>
      <c r="B258" s="7" t="s">
        <v>375</v>
      </c>
      <c r="C258" s="57" t="s">
        <v>11</v>
      </c>
      <c r="D258" s="107">
        <v>10</v>
      </c>
      <c r="E258" s="88">
        <v>42.14</v>
      </c>
      <c r="F258" s="38">
        <f t="shared" si="21"/>
        <v>421.4</v>
      </c>
      <c r="G258" s="38">
        <f t="shared" si="20"/>
        <v>84.28</v>
      </c>
      <c r="H258" s="71">
        <f t="shared" si="19"/>
        <v>505.68</v>
      </c>
      <c r="L258" s="141"/>
      <c r="M258" s="141"/>
      <c r="N258" s="141"/>
    </row>
    <row r="259" spans="1:14" s="52" customFormat="1" x14ac:dyDescent="0.25">
      <c r="A259" s="72">
        <v>36</v>
      </c>
      <c r="B259" s="7" t="s">
        <v>376</v>
      </c>
      <c r="C259" s="57" t="s">
        <v>11</v>
      </c>
      <c r="D259" s="107">
        <v>10</v>
      </c>
      <c r="E259" s="88">
        <v>80.48</v>
      </c>
      <c r="F259" s="38">
        <f t="shared" si="21"/>
        <v>804.8</v>
      </c>
      <c r="G259" s="38">
        <f t="shared" si="20"/>
        <v>160.96</v>
      </c>
      <c r="H259" s="71">
        <f t="shared" si="19"/>
        <v>965.76</v>
      </c>
    </row>
    <row r="260" spans="1:14" s="52" customFormat="1" x14ac:dyDescent="0.25">
      <c r="A260" s="72">
        <v>37</v>
      </c>
      <c r="B260" s="7" t="s">
        <v>377</v>
      </c>
      <c r="C260" s="75" t="s">
        <v>461</v>
      </c>
      <c r="D260" s="107">
        <v>5</v>
      </c>
      <c r="E260" s="88">
        <v>404.87</v>
      </c>
      <c r="F260" s="38">
        <f t="shared" si="21"/>
        <v>2024.35</v>
      </c>
      <c r="G260" s="38">
        <f t="shared" si="20"/>
        <v>404.87</v>
      </c>
      <c r="H260" s="71">
        <f t="shared" si="19"/>
        <v>2429.2199999999998</v>
      </c>
    </row>
    <row r="261" spans="1:14" s="52" customFormat="1" x14ac:dyDescent="0.25">
      <c r="A261" s="72">
        <v>38</v>
      </c>
      <c r="B261" s="7" t="s">
        <v>378</v>
      </c>
      <c r="C261" s="75" t="s">
        <v>461</v>
      </c>
      <c r="D261" s="107">
        <v>5</v>
      </c>
      <c r="E261" s="88">
        <v>301.08999999999997</v>
      </c>
      <c r="F261" s="38">
        <f t="shared" si="21"/>
        <v>1505.45</v>
      </c>
      <c r="G261" s="38">
        <f t="shared" si="20"/>
        <v>301.08999999999997</v>
      </c>
      <c r="H261" s="71">
        <f t="shared" si="19"/>
        <v>1806.54</v>
      </c>
    </row>
    <row r="262" spans="1:14" s="52" customFormat="1" x14ac:dyDescent="0.25">
      <c r="A262" s="72">
        <v>39</v>
      </c>
      <c r="B262" s="7" t="s">
        <v>379</v>
      </c>
      <c r="C262" s="75" t="s">
        <v>461</v>
      </c>
      <c r="D262" s="107">
        <v>5</v>
      </c>
      <c r="E262" s="88">
        <v>169.96</v>
      </c>
      <c r="F262" s="38">
        <f t="shared" si="21"/>
        <v>849.8</v>
      </c>
      <c r="G262" s="38">
        <f t="shared" si="20"/>
        <v>169.96</v>
      </c>
      <c r="H262" s="71">
        <f t="shared" si="19"/>
        <v>1019.76</v>
      </c>
    </row>
    <row r="263" spans="1:14" s="52" customFormat="1" x14ac:dyDescent="0.25">
      <c r="A263" s="72">
        <v>40</v>
      </c>
      <c r="B263" s="7" t="s">
        <v>380</v>
      </c>
      <c r="C263" s="57" t="s">
        <v>11</v>
      </c>
      <c r="D263" s="107">
        <v>15</v>
      </c>
      <c r="E263" s="88">
        <v>30.26</v>
      </c>
      <c r="F263" s="38">
        <f t="shared" si="21"/>
        <v>453.9</v>
      </c>
      <c r="G263" s="38">
        <f t="shared" si="20"/>
        <v>90.78</v>
      </c>
      <c r="H263" s="71">
        <f t="shared" si="19"/>
        <v>544.67999999999995</v>
      </c>
    </row>
    <row r="264" spans="1:14" s="52" customFormat="1" x14ac:dyDescent="0.25">
      <c r="A264" s="72">
        <v>41</v>
      </c>
      <c r="B264" s="7" t="s">
        <v>381</v>
      </c>
      <c r="C264" s="57" t="s">
        <v>11</v>
      </c>
      <c r="D264" s="107">
        <v>15</v>
      </c>
      <c r="E264" s="88">
        <v>31.88</v>
      </c>
      <c r="F264" s="38">
        <f t="shared" si="21"/>
        <v>478.2</v>
      </c>
      <c r="G264" s="38">
        <f t="shared" si="20"/>
        <v>95.64</v>
      </c>
      <c r="H264" s="71">
        <f t="shared" si="19"/>
        <v>573.84</v>
      </c>
    </row>
    <row r="265" spans="1:14" s="52" customFormat="1" x14ac:dyDescent="0.25">
      <c r="A265" s="72">
        <v>42</v>
      </c>
      <c r="B265" s="7" t="s">
        <v>381</v>
      </c>
      <c r="C265" s="57" t="s">
        <v>11</v>
      </c>
      <c r="D265" s="107">
        <v>15</v>
      </c>
      <c r="E265" s="88">
        <v>45.96</v>
      </c>
      <c r="F265" s="38">
        <f t="shared" si="21"/>
        <v>689.4</v>
      </c>
      <c r="G265" s="38">
        <f t="shared" si="20"/>
        <v>137.88</v>
      </c>
      <c r="H265" s="71">
        <f t="shared" si="19"/>
        <v>827.28</v>
      </c>
    </row>
    <row r="266" spans="1:14" s="52" customFormat="1" x14ac:dyDescent="0.25">
      <c r="A266" s="72">
        <v>43</v>
      </c>
      <c r="B266" s="7" t="s">
        <v>381</v>
      </c>
      <c r="C266" s="57" t="s">
        <v>11</v>
      </c>
      <c r="D266" s="107">
        <v>5</v>
      </c>
      <c r="E266" s="88">
        <v>73.010000000000005</v>
      </c>
      <c r="F266" s="38">
        <f t="shared" si="21"/>
        <v>365.05</v>
      </c>
      <c r="G266" s="38">
        <f t="shared" si="20"/>
        <v>73.010000000000005</v>
      </c>
      <c r="H266" s="71">
        <f t="shared" si="19"/>
        <v>438.06</v>
      </c>
    </row>
    <row r="267" spans="1:14" s="52" customFormat="1" x14ac:dyDescent="0.25">
      <c r="A267" s="72">
        <v>44</v>
      </c>
      <c r="B267" s="7" t="s">
        <v>381</v>
      </c>
      <c r="C267" s="57" t="s">
        <v>11</v>
      </c>
      <c r="D267" s="107">
        <v>5</v>
      </c>
      <c r="E267" s="88">
        <v>120.58</v>
      </c>
      <c r="F267" s="38">
        <f t="shared" si="21"/>
        <v>602.9</v>
      </c>
      <c r="G267" s="38">
        <f t="shared" si="20"/>
        <v>120.58</v>
      </c>
      <c r="H267" s="71">
        <f t="shared" si="19"/>
        <v>723.48</v>
      </c>
    </row>
    <row r="268" spans="1:14" s="52" customFormat="1" x14ac:dyDescent="0.25">
      <c r="A268" s="72">
        <v>45</v>
      </c>
      <c r="B268" s="7" t="s">
        <v>381</v>
      </c>
      <c r="C268" s="57" t="s">
        <v>11</v>
      </c>
      <c r="D268" s="107">
        <v>3</v>
      </c>
      <c r="E268" s="88">
        <v>119.67</v>
      </c>
      <c r="F268" s="38">
        <f t="shared" si="21"/>
        <v>359.01</v>
      </c>
      <c r="G268" s="38">
        <f t="shared" si="20"/>
        <v>71.8</v>
      </c>
      <c r="H268" s="71">
        <f t="shared" si="19"/>
        <v>430.81</v>
      </c>
    </row>
    <row r="269" spans="1:14" s="52" customFormat="1" ht="25.5" x14ac:dyDescent="0.25">
      <c r="A269" s="72">
        <v>46</v>
      </c>
      <c r="B269" s="7" t="s">
        <v>382</v>
      </c>
      <c r="C269" s="57" t="s">
        <v>11</v>
      </c>
      <c r="D269" s="107">
        <v>50</v>
      </c>
      <c r="E269" s="88">
        <v>41.4</v>
      </c>
      <c r="F269" s="38">
        <f t="shared" si="21"/>
        <v>2070</v>
      </c>
      <c r="G269" s="38">
        <f t="shared" si="20"/>
        <v>414</v>
      </c>
      <c r="H269" s="71">
        <f t="shared" si="19"/>
        <v>2484</v>
      </c>
    </row>
    <row r="270" spans="1:14" s="52" customFormat="1" x14ac:dyDescent="0.25">
      <c r="A270" s="72">
        <v>47</v>
      </c>
      <c r="B270" s="7" t="s">
        <v>383</v>
      </c>
      <c r="C270" s="57" t="s">
        <v>11</v>
      </c>
      <c r="D270" s="107">
        <v>88</v>
      </c>
      <c r="E270" s="88">
        <v>6.89</v>
      </c>
      <c r="F270" s="38">
        <f t="shared" si="21"/>
        <v>606.32000000000005</v>
      </c>
      <c r="G270" s="38">
        <f t="shared" si="20"/>
        <v>121.26</v>
      </c>
      <c r="H270" s="71">
        <f t="shared" si="19"/>
        <v>727.58</v>
      </c>
    </row>
    <row r="271" spans="1:14" s="52" customFormat="1" x14ac:dyDescent="0.25">
      <c r="A271" s="72">
        <v>48</v>
      </c>
      <c r="B271" s="7" t="s">
        <v>384</v>
      </c>
      <c r="C271" s="75" t="s">
        <v>461</v>
      </c>
      <c r="D271" s="107">
        <v>1</v>
      </c>
      <c r="E271" s="88">
        <v>177.97</v>
      </c>
      <c r="F271" s="38">
        <f t="shared" si="21"/>
        <v>177.97</v>
      </c>
      <c r="G271" s="38">
        <f t="shared" si="20"/>
        <v>35.590000000000003</v>
      </c>
      <c r="H271" s="71">
        <f t="shared" si="19"/>
        <v>213.56</v>
      </c>
    </row>
    <row r="272" spans="1:14" s="52" customFormat="1" x14ac:dyDescent="0.25">
      <c r="A272" s="72">
        <v>49</v>
      </c>
      <c r="B272" s="7" t="s">
        <v>385</v>
      </c>
      <c r="C272" s="75" t="s">
        <v>461</v>
      </c>
      <c r="D272" s="107">
        <v>1</v>
      </c>
      <c r="E272" s="88">
        <v>226.02</v>
      </c>
      <c r="F272" s="38">
        <f t="shared" si="21"/>
        <v>226.02</v>
      </c>
      <c r="G272" s="38">
        <f t="shared" si="20"/>
        <v>45.2</v>
      </c>
      <c r="H272" s="71">
        <f t="shared" si="19"/>
        <v>271.22000000000003</v>
      </c>
    </row>
    <row r="273" spans="1:8" s="52" customFormat="1" x14ac:dyDescent="0.25">
      <c r="A273" s="72">
        <v>50</v>
      </c>
      <c r="B273" s="7" t="s">
        <v>384</v>
      </c>
      <c r="C273" s="75" t="s">
        <v>461</v>
      </c>
      <c r="D273" s="107">
        <v>1</v>
      </c>
      <c r="E273" s="88">
        <v>274.95999999999998</v>
      </c>
      <c r="F273" s="38">
        <f t="shared" si="21"/>
        <v>274.95999999999998</v>
      </c>
      <c r="G273" s="38">
        <f t="shared" si="20"/>
        <v>54.99</v>
      </c>
      <c r="H273" s="71">
        <f t="shared" si="19"/>
        <v>329.95</v>
      </c>
    </row>
    <row r="274" spans="1:8" s="52" customFormat="1" x14ac:dyDescent="0.25">
      <c r="A274" s="72">
        <v>51</v>
      </c>
      <c r="B274" s="7" t="s">
        <v>385</v>
      </c>
      <c r="C274" s="75" t="s">
        <v>461</v>
      </c>
      <c r="D274" s="107">
        <v>1</v>
      </c>
      <c r="E274" s="88">
        <v>328.35</v>
      </c>
      <c r="F274" s="38">
        <f t="shared" si="21"/>
        <v>328.35</v>
      </c>
      <c r="G274" s="38">
        <f t="shared" si="20"/>
        <v>65.67</v>
      </c>
      <c r="H274" s="71">
        <f t="shared" si="19"/>
        <v>394.02</v>
      </c>
    </row>
    <row r="275" spans="1:8" s="52" customFormat="1" x14ac:dyDescent="0.25">
      <c r="A275" s="72">
        <v>52</v>
      </c>
      <c r="B275" s="7" t="s">
        <v>386</v>
      </c>
      <c r="C275" s="75" t="s">
        <v>461</v>
      </c>
      <c r="D275" s="107">
        <v>1</v>
      </c>
      <c r="E275" s="88">
        <v>415.55</v>
      </c>
      <c r="F275" s="38">
        <f t="shared" si="21"/>
        <v>415.55</v>
      </c>
      <c r="G275" s="38">
        <f t="shared" si="20"/>
        <v>83.11</v>
      </c>
      <c r="H275" s="71">
        <f t="shared" si="19"/>
        <v>498.66</v>
      </c>
    </row>
    <row r="276" spans="1:8" s="52" customFormat="1" x14ac:dyDescent="0.25">
      <c r="A276" s="72">
        <v>53</v>
      </c>
      <c r="B276" s="7" t="s">
        <v>385</v>
      </c>
      <c r="C276" s="75" t="s">
        <v>461</v>
      </c>
      <c r="D276" s="107">
        <v>1</v>
      </c>
      <c r="E276" s="88">
        <v>774.15</v>
      </c>
      <c r="F276" s="38">
        <f t="shared" si="21"/>
        <v>774.15</v>
      </c>
      <c r="G276" s="38">
        <f t="shared" si="20"/>
        <v>154.83000000000001</v>
      </c>
      <c r="H276" s="71">
        <f t="shared" si="19"/>
        <v>928.98</v>
      </c>
    </row>
    <row r="277" spans="1:8" s="52" customFormat="1" x14ac:dyDescent="0.25">
      <c r="A277" s="72">
        <v>54</v>
      </c>
      <c r="B277" s="7" t="s">
        <v>387</v>
      </c>
      <c r="C277" s="75" t="s">
        <v>461</v>
      </c>
      <c r="D277" s="107">
        <v>2</v>
      </c>
      <c r="E277" s="88">
        <v>1047.03</v>
      </c>
      <c r="F277" s="38">
        <f t="shared" si="21"/>
        <v>2094.06</v>
      </c>
      <c r="G277" s="38">
        <f t="shared" si="20"/>
        <v>418.81</v>
      </c>
      <c r="H277" s="71">
        <f t="shared" si="19"/>
        <v>2512.87</v>
      </c>
    </row>
    <row r="278" spans="1:8" s="52" customFormat="1" ht="25.5" x14ac:dyDescent="0.25">
      <c r="A278" s="72">
        <v>55</v>
      </c>
      <c r="B278" s="7" t="s">
        <v>6</v>
      </c>
      <c r="C278" s="57" t="s">
        <v>36</v>
      </c>
      <c r="D278" s="107">
        <v>6</v>
      </c>
      <c r="E278" s="88">
        <v>425.01</v>
      </c>
      <c r="F278" s="38">
        <f t="shared" si="21"/>
        <v>2550.06</v>
      </c>
      <c r="G278" s="38">
        <f t="shared" si="20"/>
        <v>510.01</v>
      </c>
      <c r="H278" s="71">
        <f t="shared" si="19"/>
        <v>3060.07</v>
      </c>
    </row>
    <row r="279" spans="1:8" s="52" customFormat="1" x14ac:dyDescent="0.25">
      <c r="A279" s="72">
        <v>56</v>
      </c>
      <c r="B279" s="7" t="s">
        <v>388</v>
      </c>
      <c r="C279" s="57" t="s">
        <v>11</v>
      </c>
      <c r="D279" s="107">
        <v>40</v>
      </c>
      <c r="E279" s="88">
        <v>21.82</v>
      </c>
      <c r="F279" s="38">
        <f t="shared" si="21"/>
        <v>872.8</v>
      </c>
      <c r="G279" s="38">
        <f t="shared" si="20"/>
        <v>174.56</v>
      </c>
      <c r="H279" s="71">
        <f t="shared" si="19"/>
        <v>1047.3599999999999</v>
      </c>
    </row>
    <row r="280" spans="1:8" s="52" customFormat="1" x14ac:dyDescent="0.25">
      <c r="A280" s="72">
        <v>57</v>
      </c>
      <c r="B280" s="7" t="s">
        <v>381</v>
      </c>
      <c r="C280" s="57" t="s">
        <v>11</v>
      </c>
      <c r="D280" s="107">
        <v>80</v>
      </c>
      <c r="E280" s="88">
        <v>9.98</v>
      </c>
      <c r="F280" s="38">
        <f t="shared" si="21"/>
        <v>798.4</v>
      </c>
      <c r="G280" s="38">
        <f t="shared" si="20"/>
        <v>159.68</v>
      </c>
      <c r="H280" s="71">
        <f t="shared" si="19"/>
        <v>958.08</v>
      </c>
    </row>
    <row r="281" spans="1:8" s="52" customFormat="1" x14ac:dyDescent="0.25">
      <c r="A281" s="72">
        <v>58</v>
      </c>
      <c r="B281" s="7" t="s">
        <v>389</v>
      </c>
      <c r="C281" s="57" t="s">
        <v>11</v>
      </c>
      <c r="D281" s="107">
        <v>20</v>
      </c>
      <c r="E281" s="88">
        <v>50.25</v>
      </c>
      <c r="F281" s="38">
        <f t="shared" si="21"/>
        <v>1005</v>
      </c>
      <c r="G281" s="38">
        <f t="shared" si="20"/>
        <v>201</v>
      </c>
      <c r="H281" s="71">
        <f t="shared" si="19"/>
        <v>1206</v>
      </c>
    </row>
    <row r="282" spans="1:8" s="52" customFormat="1" x14ac:dyDescent="0.25">
      <c r="A282" s="72">
        <v>59</v>
      </c>
      <c r="B282" s="7" t="s">
        <v>381</v>
      </c>
      <c r="C282" s="57" t="s">
        <v>11</v>
      </c>
      <c r="D282" s="107">
        <v>15</v>
      </c>
      <c r="E282" s="88">
        <v>54.22</v>
      </c>
      <c r="F282" s="38">
        <f t="shared" si="21"/>
        <v>813.3</v>
      </c>
      <c r="G282" s="38">
        <f t="shared" si="20"/>
        <v>162.66</v>
      </c>
      <c r="H282" s="71">
        <f t="shared" si="19"/>
        <v>975.96</v>
      </c>
    </row>
    <row r="283" spans="1:8" s="52" customFormat="1" x14ac:dyDescent="0.25">
      <c r="A283" s="72">
        <v>60</v>
      </c>
      <c r="B283" s="7" t="s">
        <v>381</v>
      </c>
      <c r="C283" s="57" t="s">
        <v>11</v>
      </c>
      <c r="D283" s="107">
        <v>30</v>
      </c>
      <c r="E283" s="88">
        <v>31.63</v>
      </c>
      <c r="F283" s="38">
        <f t="shared" si="21"/>
        <v>948.9</v>
      </c>
      <c r="G283" s="38">
        <f t="shared" si="20"/>
        <v>189.78</v>
      </c>
      <c r="H283" s="71">
        <f t="shared" si="19"/>
        <v>1138.68</v>
      </c>
    </row>
    <row r="284" spans="1:8" s="52" customFormat="1" x14ac:dyDescent="0.25">
      <c r="A284" s="72">
        <v>61</v>
      </c>
      <c r="B284" s="7" t="s">
        <v>7</v>
      </c>
      <c r="C284" s="57" t="s">
        <v>11</v>
      </c>
      <c r="D284" s="107">
        <v>150</v>
      </c>
      <c r="E284" s="88">
        <v>7.62</v>
      </c>
      <c r="F284" s="38">
        <f t="shared" si="21"/>
        <v>1143</v>
      </c>
      <c r="G284" s="38">
        <f t="shared" si="20"/>
        <v>228.6</v>
      </c>
      <c r="H284" s="71">
        <f t="shared" si="19"/>
        <v>1371.6</v>
      </c>
    </row>
    <row r="285" spans="1:8" s="52" customFormat="1" x14ac:dyDescent="0.25">
      <c r="A285" s="72">
        <v>62</v>
      </c>
      <c r="B285" s="7" t="s">
        <v>390</v>
      </c>
      <c r="C285" s="57" t="s">
        <v>11</v>
      </c>
      <c r="D285" s="107">
        <v>120</v>
      </c>
      <c r="E285" s="88">
        <v>165.75</v>
      </c>
      <c r="F285" s="38">
        <f t="shared" si="21"/>
        <v>19890</v>
      </c>
      <c r="G285" s="38">
        <f t="shared" si="20"/>
        <v>3978</v>
      </c>
      <c r="H285" s="71">
        <f t="shared" si="19"/>
        <v>23868</v>
      </c>
    </row>
    <row r="286" spans="1:8" s="52" customFormat="1" x14ac:dyDescent="0.25">
      <c r="A286" s="72">
        <v>63</v>
      </c>
      <c r="B286" s="7" t="s">
        <v>390</v>
      </c>
      <c r="C286" s="57" t="s">
        <v>11</v>
      </c>
      <c r="D286" s="107">
        <v>150</v>
      </c>
      <c r="E286" s="88">
        <v>165.75</v>
      </c>
      <c r="F286" s="38">
        <f t="shared" si="21"/>
        <v>24862.5</v>
      </c>
      <c r="G286" s="38">
        <f t="shared" si="20"/>
        <v>4972.5</v>
      </c>
      <c r="H286" s="71">
        <f t="shared" si="19"/>
        <v>29835</v>
      </c>
    </row>
    <row r="287" spans="1:8" s="52" customFormat="1" x14ac:dyDescent="0.25">
      <c r="A287" s="72">
        <v>64</v>
      </c>
      <c r="B287" s="7" t="s">
        <v>7</v>
      </c>
      <c r="C287" s="57" t="s">
        <v>11</v>
      </c>
      <c r="D287" s="107">
        <v>150</v>
      </c>
      <c r="E287" s="88">
        <v>6.32</v>
      </c>
      <c r="F287" s="38">
        <f t="shared" si="21"/>
        <v>948</v>
      </c>
      <c r="G287" s="38">
        <f t="shared" si="20"/>
        <v>189.6</v>
      </c>
      <c r="H287" s="71">
        <f t="shared" si="19"/>
        <v>1137.5999999999999</v>
      </c>
    </row>
    <row r="288" spans="1:8" s="52" customFormat="1" x14ac:dyDescent="0.25">
      <c r="A288" s="72">
        <v>65</v>
      </c>
      <c r="B288" s="7" t="s">
        <v>391</v>
      </c>
      <c r="C288" s="75" t="s">
        <v>461</v>
      </c>
      <c r="D288" s="107">
        <v>65</v>
      </c>
      <c r="E288" s="88">
        <v>208.22</v>
      </c>
      <c r="F288" s="38">
        <f t="shared" si="21"/>
        <v>13534.3</v>
      </c>
      <c r="G288" s="38">
        <f t="shared" si="20"/>
        <v>2706.86</v>
      </c>
      <c r="H288" s="71">
        <f t="shared" ref="H288:H347" si="22">F288+G288</f>
        <v>16241.16</v>
      </c>
    </row>
    <row r="289" spans="1:8" s="52" customFormat="1" x14ac:dyDescent="0.25">
      <c r="A289" s="72">
        <v>66</v>
      </c>
      <c r="B289" s="7" t="s">
        <v>381</v>
      </c>
      <c r="C289" s="57" t="s">
        <v>11</v>
      </c>
      <c r="D289" s="107">
        <v>25</v>
      </c>
      <c r="E289" s="88">
        <v>47.36</v>
      </c>
      <c r="F289" s="38">
        <f t="shared" si="21"/>
        <v>1184</v>
      </c>
      <c r="G289" s="38">
        <f t="shared" ref="G289:G347" si="23">F289*0.2</f>
        <v>236.8</v>
      </c>
      <c r="H289" s="71">
        <f t="shared" si="22"/>
        <v>1420.8</v>
      </c>
    </row>
    <row r="290" spans="1:8" s="52" customFormat="1" x14ac:dyDescent="0.25">
      <c r="A290" s="72">
        <v>67</v>
      </c>
      <c r="B290" s="7" t="s">
        <v>723</v>
      </c>
      <c r="C290" s="57" t="s">
        <v>11</v>
      </c>
      <c r="D290" s="107">
        <v>4</v>
      </c>
      <c r="E290" s="88">
        <v>107.01</v>
      </c>
      <c r="F290" s="38">
        <f t="shared" si="21"/>
        <v>428.04</v>
      </c>
      <c r="G290" s="38">
        <f t="shared" si="23"/>
        <v>85.61</v>
      </c>
      <c r="H290" s="71">
        <f t="shared" si="22"/>
        <v>513.65</v>
      </c>
    </row>
    <row r="291" spans="1:8" s="52" customFormat="1" x14ac:dyDescent="0.25">
      <c r="A291" s="72">
        <v>68</v>
      </c>
      <c r="B291" s="7" t="s">
        <v>392</v>
      </c>
      <c r="C291" s="57" t="s">
        <v>11</v>
      </c>
      <c r="D291" s="107">
        <v>10</v>
      </c>
      <c r="E291" s="88">
        <v>33.82</v>
      </c>
      <c r="F291" s="38">
        <f t="shared" si="21"/>
        <v>338.2</v>
      </c>
      <c r="G291" s="38">
        <f t="shared" si="23"/>
        <v>67.64</v>
      </c>
      <c r="H291" s="71">
        <f t="shared" si="22"/>
        <v>405.84</v>
      </c>
    </row>
    <row r="292" spans="1:8" s="52" customFormat="1" ht="25.5" x14ac:dyDescent="0.25">
      <c r="A292" s="72">
        <v>69</v>
      </c>
      <c r="B292" s="7" t="s">
        <v>393</v>
      </c>
      <c r="C292" s="57" t="s">
        <v>11</v>
      </c>
      <c r="D292" s="107">
        <v>10</v>
      </c>
      <c r="E292" s="88">
        <v>18.09</v>
      </c>
      <c r="F292" s="38">
        <f t="shared" si="21"/>
        <v>180.9</v>
      </c>
      <c r="G292" s="38">
        <f t="shared" si="23"/>
        <v>36.18</v>
      </c>
      <c r="H292" s="71">
        <f t="shared" si="22"/>
        <v>217.08</v>
      </c>
    </row>
    <row r="293" spans="1:8" s="52" customFormat="1" x14ac:dyDescent="0.25">
      <c r="A293" s="72">
        <v>70</v>
      </c>
      <c r="B293" s="7" t="s">
        <v>50</v>
      </c>
      <c r="C293" s="57" t="s">
        <v>11</v>
      </c>
      <c r="D293" s="107">
        <v>50</v>
      </c>
      <c r="E293" s="88">
        <v>4.93</v>
      </c>
      <c r="F293" s="38">
        <f t="shared" si="21"/>
        <v>246.5</v>
      </c>
      <c r="G293" s="38">
        <f t="shared" si="23"/>
        <v>49.3</v>
      </c>
      <c r="H293" s="71">
        <f t="shared" si="22"/>
        <v>295.8</v>
      </c>
    </row>
    <row r="294" spans="1:8" s="52" customFormat="1" ht="16.5" customHeight="1" x14ac:dyDescent="0.25">
      <c r="A294" s="72">
        <v>71</v>
      </c>
      <c r="B294" s="7" t="s">
        <v>50</v>
      </c>
      <c r="C294" s="57" t="s">
        <v>11</v>
      </c>
      <c r="D294" s="107">
        <v>250</v>
      </c>
      <c r="E294" s="88">
        <v>17.16</v>
      </c>
      <c r="F294" s="38">
        <f t="shared" si="21"/>
        <v>4290</v>
      </c>
      <c r="G294" s="38">
        <f t="shared" si="23"/>
        <v>858</v>
      </c>
      <c r="H294" s="71">
        <f t="shared" si="22"/>
        <v>5148</v>
      </c>
    </row>
    <row r="295" spans="1:8" s="52" customFormat="1" x14ac:dyDescent="0.25">
      <c r="A295" s="72">
        <v>72</v>
      </c>
      <c r="B295" s="7" t="s">
        <v>394</v>
      </c>
      <c r="C295" s="57" t="s">
        <v>11</v>
      </c>
      <c r="D295" s="107">
        <v>100</v>
      </c>
      <c r="E295" s="88">
        <v>124.2</v>
      </c>
      <c r="F295" s="38">
        <f t="shared" si="21"/>
        <v>12420</v>
      </c>
      <c r="G295" s="38">
        <f t="shared" si="23"/>
        <v>2484</v>
      </c>
      <c r="H295" s="71">
        <f t="shared" si="22"/>
        <v>14904</v>
      </c>
    </row>
    <row r="296" spans="1:8" s="52" customFormat="1" x14ac:dyDescent="0.25">
      <c r="A296" s="72">
        <v>73</v>
      </c>
      <c r="B296" s="7" t="s">
        <v>395</v>
      </c>
      <c r="C296" s="57" t="s">
        <v>11</v>
      </c>
      <c r="D296" s="107">
        <v>50</v>
      </c>
      <c r="E296" s="88">
        <v>109.22</v>
      </c>
      <c r="F296" s="38">
        <f t="shared" si="21"/>
        <v>5461</v>
      </c>
      <c r="G296" s="38">
        <f t="shared" si="23"/>
        <v>1092.2</v>
      </c>
      <c r="H296" s="71">
        <f t="shared" si="22"/>
        <v>6553.2</v>
      </c>
    </row>
    <row r="297" spans="1:8" s="52" customFormat="1" x14ac:dyDescent="0.25">
      <c r="A297" s="72">
        <v>74</v>
      </c>
      <c r="B297" s="7" t="s">
        <v>395</v>
      </c>
      <c r="C297" s="57" t="s">
        <v>11</v>
      </c>
      <c r="D297" s="107">
        <v>15</v>
      </c>
      <c r="E297" s="88">
        <v>72.73</v>
      </c>
      <c r="F297" s="38">
        <f t="shared" si="21"/>
        <v>1090.95</v>
      </c>
      <c r="G297" s="38">
        <f t="shared" si="23"/>
        <v>218.19</v>
      </c>
      <c r="H297" s="71">
        <f t="shared" si="22"/>
        <v>1309.1400000000001</v>
      </c>
    </row>
    <row r="298" spans="1:8" s="52" customFormat="1" x14ac:dyDescent="0.25">
      <c r="A298" s="72">
        <v>75</v>
      </c>
      <c r="B298" s="7" t="s">
        <v>395</v>
      </c>
      <c r="C298" s="57" t="s">
        <v>11</v>
      </c>
      <c r="D298" s="107">
        <v>10</v>
      </c>
      <c r="E298" s="88">
        <v>72.73</v>
      </c>
      <c r="F298" s="38">
        <f t="shared" si="21"/>
        <v>727.3</v>
      </c>
      <c r="G298" s="38">
        <f t="shared" si="23"/>
        <v>145.46</v>
      </c>
      <c r="H298" s="71">
        <f t="shared" si="22"/>
        <v>872.76</v>
      </c>
    </row>
    <row r="299" spans="1:8" s="52" customFormat="1" x14ac:dyDescent="0.25">
      <c r="A299" s="72">
        <v>76</v>
      </c>
      <c r="B299" s="7" t="s">
        <v>53</v>
      </c>
      <c r="C299" s="57" t="s">
        <v>11</v>
      </c>
      <c r="D299" s="107">
        <v>30</v>
      </c>
      <c r="E299" s="88">
        <v>42.22</v>
      </c>
      <c r="F299" s="38">
        <f t="shared" si="21"/>
        <v>1266.5999999999999</v>
      </c>
      <c r="G299" s="38">
        <f t="shared" si="23"/>
        <v>253.32</v>
      </c>
      <c r="H299" s="71">
        <f t="shared" si="22"/>
        <v>1519.92</v>
      </c>
    </row>
    <row r="300" spans="1:8" s="52" customFormat="1" x14ac:dyDescent="0.25">
      <c r="A300" s="72">
        <v>77</v>
      </c>
      <c r="B300" s="7" t="s">
        <v>396</v>
      </c>
      <c r="C300" s="57" t="s">
        <v>11</v>
      </c>
      <c r="D300" s="107">
        <v>60</v>
      </c>
      <c r="E300" s="88">
        <v>44</v>
      </c>
      <c r="F300" s="38">
        <f t="shared" si="21"/>
        <v>2640</v>
      </c>
      <c r="G300" s="38">
        <f t="shared" si="23"/>
        <v>528</v>
      </c>
      <c r="H300" s="71">
        <f t="shared" si="22"/>
        <v>3168</v>
      </c>
    </row>
    <row r="301" spans="1:8" s="52" customFormat="1" x14ac:dyDescent="0.25">
      <c r="A301" s="72">
        <v>78</v>
      </c>
      <c r="B301" s="7" t="s">
        <v>396</v>
      </c>
      <c r="C301" s="57" t="s">
        <v>11</v>
      </c>
      <c r="D301" s="107">
        <v>50</v>
      </c>
      <c r="E301" s="88">
        <v>10.19</v>
      </c>
      <c r="F301" s="38">
        <f t="shared" si="21"/>
        <v>509.5</v>
      </c>
      <c r="G301" s="38">
        <f t="shared" si="23"/>
        <v>101.9</v>
      </c>
      <c r="H301" s="71">
        <f t="shared" si="22"/>
        <v>611.4</v>
      </c>
    </row>
    <row r="302" spans="1:8" s="52" customFormat="1" x14ac:dyDescent="0.25">
      <c r="A302" s="72">
        <v>79</v>
      </c>
      <c r="B302" s="7" t="s">
        <v>397</v>
      </c>
      <c r="C302" s="75" t="s">
        <v>461</v>
      </c>
      <c r="D302" s="107">
        <v>100</v>
      </c>
      <c r="E302" s="88">
        <v>9.9700000000000006</v>
      </c>
      <c r="F302" s="38">
        <f t="shared" si="21"/>
        <v>997</v>
      </c>
      <c r="G302" s="38">
        <f t="shared" si="23"/>
        <v>199.4</v>
      </c>
      <c r="H302" s="71">
        <f t="shared" si="22"/>
        <v>1196.4000000000001</v>
      </c>
    </row>
    <row r="303" spans="1:8" s="52" customFormat="1" x14ac:dyDescent="0.25">
      <c r="A303" s="72">
        <v>80</v>
      </c>
      <c r="B303" s="7" t="s">
        <v>397</v>
      </c>
      <c r="C303" s="75" t="s">
        <v>461</v>
      </c>
      <c r="D303" s="107">
        <v>20</v>
      </c>
      <c r="E303" s="88">
        <v>74.78</v>
      </c>
      <c r="F303" s="38">
        <f t="shared" si="21"/>
        <v>1495.6</v>
      </c>
      <c r="G303" s="38">
        <f t="shared" si="23"/>
        <v>299.12</v>
      </c>
      <c r="H303" s="71">
        <f t="shared" si="22"/>
        <v>1794.72</v>
      </c>
    </row>
    <row r="304" spans="1:8" s="52" customFormat="1" x14ac:dyDescent="0.25">
      <c r="A304" s="72">
        <v>81</v>
      </c>
      <c r="B304" s="7" t="s">
        <v>397</v>
      </c>
      <c r="C304" s="75" t="s">
        <v>461</v>
      </c>
      <c r="D304" s="107">
        <v>40</v>
      </c>
      <c r="E304" s="88">
        <v>10.81</v>
      </c>
      <c r="F304" s="38">
        <f t="shared" si="21"/>
        <v>432.4</v>
      </c>
      <c r="G304" s="38">
        <f t="shared" si="23"/>
        <v>86.48</v>
      </c>
      <c r="H304" s="71">
        <f t="shared" si="22"/>
        <v>518.88</v>
      </c>
    </row>
    <row r="305" spans="1:8" s="52" customFormat="1" x14ac:dyDescent="0.25">
      <c r="A305" s="72">
        <v>82</v>
      </c>
      <c r="B305" s="7" t="s">
        <v>396</v>
      </c>
      <c r="C305" s="57" t="s">
        <v>11</v>
      </c>
      <c r="D305" s="107">
        <v>15</v>
      </c>
      <c r="E305" s="88">
        <v>69.959999999999994</v>
      </c>
      <c r="F305" s="38">
        <f t="shared" si="21"/>
        <v>1049.4000000000001</v>
      </c>
      <c r="G305" s="38">
        <f t="shared" si="23"/>
        <v>209.88</v>
      </c>
      <c r="H305" s="71">
        <f t="shared" si="22"/>
        <v>1259.28</v>
      </c>
    </row>
    <row r="306" spans="1:8" s="52" customFormat="1" x14ac:dyDescent="0.25">
      <c r="A306" s="72">
        <v>83</v>
      </c>
      <c r="B306" s="7" t="s">
        <v>21</v>
      </c>
      <c r="C306" s="57" t="s">
        <v>11</v>
      </c>
      <c r="D306" s="107">
        <v>90</v>
      </c>
      <c r="E306" s="88">
        <v>71</v>
      </c>
      <c r="F306" s="38">
        <f t="shared" si="21"/>
        <v>6390</v>
      </c>
      <c r="G306" s="38">
        <f t="shared" si="23"/>
        <v>1278</v>
      </c>
      <c r="H306" s="71">
        <f t="shared" si="22"/>
        <v>7668</v>
      </c>
    </row>
    <row r="307" spans="1:8" s="52" customFormat="1" x14ac:dyDescent="0.25">
      <c r="A307" s="72">
        <v>84</v>
      </c>
      <c r="B307" s="7" t="s">
        <v>21</v>
      </c>
      <c r="C307" s="57" t="s">
        <v>11</v>
      </c>
      <c r="D307" s="107">
        <v>20</v>
      </c>
      <c r="E307" s="88">
        <v>4.05</v>
      </c>
      <c r="F307" s="38">
        <f t="shared" si="21"/>
        <v>81</v>
      </c>
      <c r="G307" s="38">
        <f t="shared" si="23"/>
        <v>16.2</v>
      </c>
      <c r="H307" s="71">
        <f t="shared" si="22"/>
        <v>97.2</v>
      </c>
    </row>
    <row r="308" spans="1:8" s="52" customFormat="1" x14ac:dyDescent="0.25">
      <c r="A308" s="72">
        <v>85</v>
      </c>
      <c r="B308" s="7" t="s">
        <v>21</v>
      </c>
      <c r="C308" s="57" t="s">
        <v>11</v>
      </c>
      <c r="D308" s="107">
        <v>180</v>
      </c>
      <c r="E308" s="88">
        <v>2.2799999999999998</v>
      </c>
      <c r="F308" s="38">
        <f t="shared" si="21"/>
        <v>410.4</v>
      </c>
      <c r="G308" s="38">
        <f t="shared" si="23"/>
        <v>82.08</v>
      </c>
      <c r="H308" s="71">
        <f t="shared" si="22"/>
        <v>492.48</v>
      </c>
    </row>
    <row r="309" spans="1:8" s="52" customFormat="1" x14ac:dyDescent="0.25">
      <c r="A309" s="72">
        <v>86</v>
      </c>
      <c r="B309" s="7" t="s">
        <v>21</v>
      </c>
      <c r="C309" s="57" t="s">
        <v>11</v>
      </c>
      <c r="D309" s="107">
        <v>50</v>
      </c>
      <c r="E309" s="88">
        <v>4.12</v>
      </c>
      <c r="F309" s="38">
        <f t="shared" si="21"/>
        <v>206</v>
      </c>
      <c r="G309" s="38">
        <f t="shared" si="23"/>
        <v>41.2</v>
      </c>
      <c r="H309" s="71">
        <f t="shared" si="22"/>
        <v>247.2</v>
      </c>
    </row>
    <row r="310" spans="1:8" s="52" customFormat="1" x14ac:dyDescent="0.25">
      <c r="A310" s="72">
        <v>87</v>
      </c>
      <c r="B310" s="7" t="s">
        <v>21</v>
      </c>
      <c r="C310" s="57" t="s">
        <v>11</v>
      </c>
      <c r="D310" s="107">
        <v>30</v>
      </c>
      <c r="E310" s="88">
        <v>4.12</v>
      </c>
      <c r="F310" s="38">
        <f t="shared" si="21"/>
        <v>123.6</v>
      </c>
      <c r="G310" s="38">
        <f t="shared" si="23"/>
        <v>24.72</v>
      </c>
      <c r="H310" s="71">
        <f t="shared" si="22"/>
        <v>148.32</v>
      </c>
    </row>
    <row r="311" spans="1:8" s="52" customFormat="1" x14ac:dyDescent="0.25">
      <c r="A311" s="72">
        <v>88</v>
      </c>
      <c r="B311" s="7" t="s">
        <v>21</v>
      </c>
      <c r="C311" s="57" t="s">
        <v>11</v>
      </c>
      <c r="D311" s="107">
        <v>20</v>
      </c>
      <c r="E311" s="88">
        <v>4.12</v>
      </c>
      <c r="F311" s="38">
        <f t="shared" si="21"/>
        <v>82.4</v>
      </c>
      <c r="G311" s="38">
        <f t="shared" si="23"/>
        <v>16.48</v>
      </c>
      <c r="H311" s="71">
        <f t="shared" si="22"/>
        <v>98.88</v>
      </c>
    </row>
    <row r="312" spans="1:8" s="52" customFormat="1" x14ac:dyDescent="0.25">
      <c r="A312" s="72">
        <v>89</v>
      </c>
      <c r="B312" s="7" t="s">
        <v>9</v>
      </c>
      <c r="C312" s="57" t="s">
        <v>11</v>
      </c>
      <c r="D312" s="107">
        <v>20</v>
      </c>
      <c r="E312" s="88">
        <v>152.53</v>
      </c>
      <c r="F312" s="38">
        <f t="shared" si="21"/>
        <v>3050.6</v>
      </c>
      <c r="G312" s="38">
        <f t="shared" si="23"/>
        <v>610.12</v>
      </c>
      <c r="H312" s="71">
        <f t="shared" si="22"/>
        <v>3660.72</v>
      </c>
    </row>
    <row r="313" spans="1:8" s="52" customFormat="1" x14ac:dyDescent="0.25">
      <c r="A313" s="72">
        <v>90</v>
      </c>
      <c r="B313" s="7" t="s">
        <v>9</v>
      </c>
      <c r="C313" s="57" t="s">
        <v>11</v>
      </c>
      <c r="D313" s="107">
        <v>20</v>
      </c>
      <c r="E313" s="88">
        <v>108.02</v>
      </c>
      <c r="F313" s="38">
        <f t="shared" si="21"/>
        <v>2160.4</v>
      </c>
      <c r="G313" s="38">
        <f t="shared" si="23"/>
        <v>432.08</v>
      </c>
      <c r="H313" s="71">
        <f t="shared" si="22"/>
        <v>2592.48</v>
      </c>
    </row>
    <row r="314" spans="1:8" s="52" customFormat="1" x14ac:dyDescent="0.25">
      <c r="A314" s="72">
        <v>91</v>
      </c>
      <c r="B314" s="7" t="s">
        <v>398</v>
      </c>
      <c r="C314" s="75" t="s">
        <v>461</v>
      </c>
      <c r="D314" s="107">
        <v>150</v>
      </c>
      <c r="E314" s="88">
        <v>21.66</v>
      </c>
      <c r="F314" s="38">
        <f t="shared" si="21"/>
        <v>3249</v>
      </c>
      <c r="G314" s="38">
        <f t="shared" si="23"/>
        <v>649.79999999999995</v>
      </c>
      <c r="H314" s="71">
        <f t="shared" si="22"/>
        <v>3898.8</v>
      </c>
    </row>
    <row r="315" spans="1:8" s="52" customFormat="1" x14ac:dyDescent="0.25">
      <c r="A315" s="72">
        <v>92</v>
      </c>
      <c r="B315" s="7" t="s">
        <v>398</v>
      </c>
      <c r="C315" s="57" t="s">
        <v>11</v>
      </c>
      <c r="D315" s="107">
        <v>20</v>
      </c>
      <c r="E315" s="88">
        <v>22.86</v>
      </c>
      <c r="F315" s="38">
        <f t="shared" si="21"/>
        <v>457.2</v>
      </c>
      <c r="G315" s="38">
        <f t="shared" si="23"/>
        <v>91.44</v>
      </c>
      <c r="H315" s="71">
        <f t="shared" si="22"/>
        <v>548.64</v>
      </c>
    </row>
    <row r="316" spans="1:8" s="52" customFormat="1" x14ac:dyDescent="0.25">
      <c r="A316" s="72">
        <v>93</v>
      </c>
      <c r="B316" s="7" t="s">
        <v>399</v>
      </c>
      <c r="C316" s="57" t="s">
        <v>11</v>
      </c>
      <c r="D316" s="107">
        <v>40</v>
      </c>
      <c r="E316" s="88">
        <v>109.39</v>
      </c>
      <c r="F316" s="38">
        <f t="shared" ref="F316:F347" si="24">D316*E316</f>
        <v>4375.6000000000004</v>
      </c>
      <c r="G316" s="38">
        <f t="shared" si="23"/>
        <v>875.12</v>
      </c>
      <c r="H316" s="71">
        <f t="shared" si="22"/>
        <v>5250.72</v>
      </c>
    </row>
    <row r="317" spans="1:8" s="52" customFormat="1" x14ac:dyDescent="0.25">
      <c r="A317" s="72">
        <v>94</v>
      </c>
      <c r="B317" s="7" t="s">
        <v>400</v>
      </c>
      <c r="C317" s="57" t="s">
        <v>11</v>
      </c>
      <c r="D317" s="107">
        <v>30</v>
      </c>
      <c r="E317" s="88">
        <v>33.11</v>
      </c>
      <c r="F317" s="38">
        <f t="shared" si="24"/>
        <v>993.3</v>
      </c>
      <c r="G317" s="38">
        <f t="shared" si="23"/>
        <v>198.66</v>
      </c>
      <c r="H317" s="71">
        <f t="shared" si="22"/>
        <v>1191.96</v>
      </c>
    </row>
    <row r="318" spans="1:8" s="52" customFormat="1" x14ac:dyDescent="0.25">
      <c r="A318" s="72">
        <v>95</v>
      </c>
      <c r="B318" s="7" t="s">
        <v>400</v>
      </c>
      <c r="C318" s="57" t="s">
        <v>11</v>
      </c>
      <c r="D318" s="107">
        <v>20</v>
      </c>
      <c r="E318" s="88">
        <v>55.28</v>
      </c>
      <c r="F318" s="38">
        <f t="shared" si="24"/>
        <v>1105.5999999999999</v>
      </c>
      <c r="G318" s="38">
        <f t="shared" si="23"/>
        <v>221.12</v>
      </c>
      <c r="H318" s="71">
        <f t="shared" si="22"/>
        <v>1326.72</v>
      </c>
    </row>
    <row r="319" spans="1:8" s="52" customFormat="1" x14ac:dyDescent="0.25">
      <c r="A319" s="72">
        <v>96</v>
      </c>
      <c r="B319" s="7" t="s">
        <v>10</v>
      </c>
      <c r="C319" s="57" t="s">
        <v>11</v>
      </c>
      <c r="D319" s="107">
        <v>15</v>
      </c>
      <c r="E319" s="88">
        <v>5.23</v>
      </c>
      <c r="F319" s="38">
        <f t="shared" si="24"/>
        <v>78.45</v>
      </c>
      <c r="G319" s="38">
        <f t="shared" si="23"/>
        <v>15.69</v>
      </c>
      <c r="H319" s="71">
        <f t="shared" si="22"/>
        <v>94.14</v>
      </c>
    </row>
    <row r="320" spans="1:8" s="52" customFormat="1" x14ac:dyDescent="0.25">
      <c r="A320" s="72">
        <v>97</v>
      </c>
      <c r="B320" s="7" t="s">
        <v>400</v>
      </c>
      <c r="C320" s="57" t="s">
        <v>11</v>
      </c>
      <c r="D320" s="107">
        <v>30</v>
      </c>
      <c r="E320" s="88">
        <v>23.34</v>
      </c>
      <c r="F320" s="38">
        <f t="shared" si="24"/>
        <v>700.2</v>
      </c>
      <c r="G320" s="38">
        <f t="shared" si="23"/>
        <v>140.04</v>
      </c>
      <c r="H320" s="71">
        <f t="shared" si="22"/>
        <v>840.24</v>
      </c>
    </row>
    <row r="321" spans="1:8" s="52" customFormat="1" x14ac:dyDescent="0.25">
      <c r="A321" s="72">
        <v>98</v>
      </c>
      <c r="B321" s="7" t="s">
        <v>400</v>
      </c>
      <c r="C321" s="57" t="s">
        <v>11</v>
      </c>
      <c r="D321" s="107">
        <v>30</v>
      </c>
      <c r="E321" s="88">
        <v>4.45</v>
      </c>
      <c r="F321" s="38">
        <f t="shared" si="24"/>
        <v>133.5</v>
      </c>
      <c r="G321" s="38">
        <f t="shared" si="23"/>
        <v>26.7</v>
      </c>
      <c r="H321" s="71">
        <f t="shared" si="22"/>
        <v>160.19999999999999</v>
      </c>
    </row>
    <row r="322" spans="1:8" s="52" customFormat="1" x14ac:dyDescent="0.25">
      <c r="A322" s="72">
        <v>99</v>
      </c>
      <c r="B322" s="7" t="s">
        <v>401</v>
      </c>
      <c r="C322" s="57" t="s">
        <v>11</v>
      </c>
      <c r="D322" s="107">
        <v>6</v>
      </c>
      <c r="E322" s="88">
        <v>24.97</v>
      </c>
      <c r="F322" s="38">
        <f t="shared" si="24"/>
        <v>149.82</v>
      </c>
      <c r="G322" s="38">
        <f t="shared" si="23"/>
        <v>29.96</v>
      </c>
      <c r="H322" s="71">
        <f t="shared" si="22"/>
        <v>179.78</v>
      </c>
    </row>
    <row r="323" spans="1:8" s="52" customFormat="1" x14ac:dyDescent="0.25">
      <c r="A323" s="72">
        <v>100</v>
      </c>
      <c r="B323" s="7" t="s">
        <v>402</v>
      </c>
      <c r="C323" s="57" t="s">
        <v>11</v>
      </c>
      <c r="D323" s="107">
        <v>15</v>
      </c>
      <c r="E323" s="88">
        <v>447.36</v>
      </c>
      <c r="F323" s="38">
        <f t="shared" si="24"/>
        <v>6710.4</v>
      </c>
      <c r="G323" s="38">
        <f t="shared" si="23"/>
        <v>1342.08</v>
      </c>
      <c r="H323" s="71">
        <f t="shared" si="22"/>
        <v>8052.48</v>
      </c>
    </row>
    <row r="324" spans="1:8" s="52" customFormat="1" x14ac:dyDescent="0.25">
      <c r="A324" s="72">
        <v>101</v>
      </c>
      <c r="B324" s="14" t="s">
        <v>403</v>
      </c>
      <c r="C324" s="85" t="s">
        <v>131</v>
      </c>
      <c r="D324" s="107">
        <v>30</v>
      </c>
      <c r="E324" s="88">
        <v>305.86</v>
      </c>
      <c r="F324" s="38">
        <f t="shared" si="24"/>
        <v>9175.7999999999993</v>
      </c>
      <c r="G324" s="38">
        <f t="shared" si="23"/>
        <v>1835.16</v>
      </c>
      <c r="H324" s="71">
        <f t="shared" si="22"/>
        <v>11010.96</v>
      </c>
    </row>
    <row r="325" spans="1:8" s="52" customFormat="1" x14ac:dyDescent="0.25">
      <c r="A325" s="72">
        <v>102</v>
      </c>
      <c r="B325" s="14" t="s">
        <v>403</v>
      </c>
      <c r="C325" s="85" t="s">
        <v>131</v>
      </c>
      <c r="D325" s="107">
        <v>30</v>
      </c>
      <c r="E325" s="88">
        <v>216.1</v>
      </c>
      <c r="F325" s="38">
        <f t="shared" si="24"/>
        <v>6483</v>
      </c>
      <c r="G325" s="38">
        <f t="shared" si="23"/>
        <v>1296.5999999999999</v>
      </c>
      <c r="H325" s="71">
        <f t="shared" si="22"/>
        <v>7779.6</v>
      </c>
    </row>
    <row r="326" spans="1:8" s="52" customFormat="1" x14ac:dyDescent="0.25">
      <c r="A326" s="72">
        <v>103</v>
      </c>
      <c r="B326" s="14" t="s">
        <v>403</v>
      </c>
      <c r="C326" s="85" t="s">
        <v>131</v>
      </c>
      <c r="D326" s="107">
        <v>30</v>
      </c>
      <c r="E326" s="88">
        <v>307.89999999999998</v>
      </c>
      <c r="F326" s="38">
        <f t="shared" si="24"/>
        <v>9237</v>
      </c>
      <c r="G326" s="38">
        <f t="shared" si="23"/>
        <v>1847.4</v>
      </c>
      <c r="H326" s="71">
        <f t="shared" si="22"/>
        <v>11084.4</v>
      </c>
    </row>
    <row r="327" spans="1:8" s="52" customFormat="1" x14ac:dyDescent="0.25">
      <c r="A327" s="72">
        <v>104</v>
      </c>
      <c r="B327" s="14" t="s">
        <v>403</v>
      </c>
      <c r="C327" s="85" t="s">
        <v>131</v>
      </c>
      <c r="D327" s="107">
        <v>30</v>
      </c>
      <c r="E327" s="88">
        <v>305.86</v>
      </c>
      <c r="F327" s="38">
        <f t="shared" si="24"/>
        <v>9175.7999999999993</v>
      </c>
      <c r="G327" s="38">
        <f t="shared" si="23"/>
        <v>1835.16</v>
      </c>
      <c r="H327" s="71">
        <f t="shared" si="22"/>
        <v>11010.96</v>
      </c>
    </row>
    <row r="328" spans="1:8" s="52" customFormat="1" x14ac:dyDescent="0.25">
      <c r="A328" s="72">
        <v>105</v>
      </c>
      <c r="B328" s="14" t="s">
        <v>403</v>
      </c>
      <c r="C328" s="85" t="s">
        <v>131</v>
      </c>
      <c r="D328" s="107">
        <v>30</v>
      </c>
      <c r="E328" s="88">
        <v>307.89999999999998</v>
      </c>
      <c r="F328" s="38">
        <f t="shared" si="24"/>
        <v>9237</v>
      </c>
      <c r="G328" s="38">
        <f t="shared" si="23"/>
        <v>1847.4</v>
      </c>
      <c r="H328" s="71">
        <f t="shared" si="22"/>
        <v>11084.4</v>
      </c>
    </row>
    <row r="329" spans="1:8" s="52" customFormat="1" x14ac:dyDescent="0.25">
      <c r="A329" s="72">
        <v>106</v>
      </c>
      <c r="B329" s="14" t="s">
        <v>404</v>
      </c>
      <c r="C329" s="10" t="s">
        <v>11</v>
      </c>
      <c r="D329" s="107">
        <v>30</v>
      </c>
      <c r="E329" s="88">
        <v>42.54</v>
      </c>
      <c r="F329" s="38">
        <f t="shared" si="24"/>
        <v>1276.2</v>
      </c>
      <c r="G329" s="38">
        <f t="shared" si="23"/>
        <v>255.24</v>
      </c>
      <c r="H329" s="71">
        <f t="shared" si="22"/>
        <v>1531.44</v>
      </c>
    </row>
    <row r="330" spans="1:8" s="52" customFormat="1" x14ac:dyDescent="0.25">
      <c r="A330" s="72">
        <v>107</v>
      </c>
      <c r="B330" s="14" t="s">
        <v>4</v>
      </c>
      <c r="C330" s="10" t="s">
        <v>11</v>
      </c>
      <c r="D330" s="107">
        <v>10</v>
      </c>
      <c r="E330" s="88">
        <v>368.34</v>
      </c>
      <c r="F330" s="38">
        <f t="shared" si="24"/>
        <v>3683.4</v>
      </c>
      <c r="G330" s="38">
        <f t="shared" si="23"/>
        <v>736.68</v>
      </c>
      <c r="H330" s="71">
        <f t="shared" si="22"/>
        <v>4420.08</v>
      </c>
    </row>
    <row r="331" spans="1:8" s="52" customFormat="1" x14ac:dyDescent="0.25">
      <c r="A331" s="72">
        <v>108</v>
      </c>
      <c r="B331" s="14" t="s">
        <v>178</v>
      </c>
      <c r="C331" s="10" t="s">
        <v>11</v>
      </c>
      <c r="D331" s="107">
        <v>10</v>
      </c>
      <c r="E331" s="88">
        <v>43.14</v>
      </c>
      <c r="F331" s="38">
        <f t="shared" si="24"/>
        <v>431.4</v>
      </c>
      <c r="G331" s="38">
        <f t="shared" si="23"/>
        <v>86.28</v>
      </c>
      <c r="H331" s="71">
        <f t="shared" si="22"/>
        <v>517.67999999999995</v>
      </c>
    </row>
    <row r="332" spans="1:8" s="52" customFormat="1" x14ac:dyDescent="0.25">
      <c r="A332" s="72">
        <v>109</v>
      </c>
      <c r="B332" s="14" t="s">
        <v>167</v>
      </c>
      <c r="C332" s="10" t="s">
        <v>11</v>
      </c>
      <c r="D332" s="107">
        <v>25</v>
      </c>
      <c r="E332" s="88">
        <v>96.34</v>
      </c>
      <c r="F332" s="38">
        <f t="shared" si="24"/>
        <v>2408.5</v>
      </c>
      <c r="G332" s="38">
        <f t="shared" si="23"/>
        <v>481.7</v>
      </c>
      <c r="H332" s="71">
        <f t="shared" si="22"/>
        <v>2890.2</v>
      </c>
    </row>
    <row r="333" spans="1:8" s="52" customFormat="1" x14ac:dyDescent="0.25">
      <c r="A333" s="72">
        <v>110</v>
      </c>
      <c r="B333" s="4" t="s">
        <v>405</v>
      </c>
      <c r="C333" s="10" t="s">
        <v>37</v>
      </c>
      <c r="D333" s="108">
        <v>3</v>
      </c>
      <c r="E333" s="88">
        <v>1883.52</v>
      </c>
      <c r="F333" s="38">
        <f t="shared" si="24"/>
        <v>5650.56</v>
      </c>
      <c r="G333" s="38">
        <f t="shared" si="23"/>
        <v>1130.1099999999999</v>
      </c>
      <c r="H333" s="71">
        <f t="shared" si="22"/>
        <v>6780.67</v>
      </c>
    </row>
    <row r="334" spans="1:8" s="52" customFormat="1" x14ac:dyDescent="0.2">
      <c r="A334" s="72">
        <v>111</v>
      </c>
      <c r="B334" s="80" t="s">
        <v>373</v>
      </c>
      <c r="C334" s="86" t="s">
        <v>14</v>
      </c>
      <c r="D334" s="107">
        <v>15</v>
      </c>
      <c r="E334" s="88">
        <v>138.41999999999999</v>
      </c>
      <c r="F334" s="38">
        <f t="shared" si="24"/>
        <v>2076.3000000000002</v>
      </c>
      <c r="G334" s="38">
        <f t="shared" si="23"/>
        <v>415.26</v>
      </c>
      <c r="H334" s="71">
        <f t="shared" si="22"/>
        <v>2491.56</v>
      </c>
    </row>
    <row r="335" spans="1:8" s="52" customFormat="1" x14ac:dyDescent="0.25">
      <c r="A335" s="72">
        <v>112</v>
      </c>
      <c r="B335" s="4" t="s">
        <v>3</v>
      </c>
      <c r="C335" s="10" t="s">
        <v>11</v>
      </c>
      <c r="D335" s="107">
        <v>5</v>
      </c>
      <c r="E335" s="88">
        <v>36.36</v>
      </c>
      <c r="F335" s="38">
        <f t="shared" si="24"/>
        <v>181.8</v>
      </c>
      <c r="G335" s="38">
        <f t="shared" si="23"/>
        <v>36.36</v>
      </c>
      <c r="H335" s="71">
        <f t="shared" si="22"/>
        <v>218.16</v>
      </c>
    </row>
    <row r="336" spans="1:8" s="52" customFormat="1" ht="25.5" x14ac:dyDescent="0.25">
      <c r="A336" s="72">
        <v>113</v>
      </c>
      <c r="B336" s="4" t="s">
        <v>731</v>
      </c>
      <c r="C336" s="10" t="s">
        <v>11</v>
      </c>
      <c r="D336" s="108">
        <v>10</v>
      </c>
      <c r="E336" s="88">
        <v>819.5</v>
      </c>
      <c r="F336" s="38">
        <f t="shared" si="24"/>
        <v>8195</v>
      </c>
      <c r="G336" s="38">
        <f t="shared" si="23"/>
        <v>1639</v>
      </c>
      <c r="H336" s="71">
        <f t="shared" si="22"/>
        <v>9834</v>
      </c>
    </row>
    <row r="337" spans="1:11" s="52" customFormat="1" x14ac:dyDescent="0.25">
      <c r="A337" s="72">
        <v>114</v>
      </c>
      <c r="B337" s="4" t="s">
        <v>49</v>
      </c>
      <c r="C337" s="10" t="s">
        <v>11</v>
      </c>
      <c r="D337" s="107">
        <v>5</v>
      </c>
      <c r="E337" s="88">
        <v>342.58</v>
      </c>
      <c r="F337" s="38">
        <f t="shared" si="24"/>
        <v>1712.9</v>
      </c>
      <c r="G337" s="38">
        <f t="shared" si="23"/>
        <v>342.58</v>
      </c>
      <c r="H337" s="71">
        <f t="shared" si="22"/>
        <v>2055.48</v>
      </c>
    </row>
    <row r="338" spans="1:11" s="52" customFormat="1" x14ac:dyDescent="0.25">
      <c r="A338" s="72">
        <v>115</v>
      </c>
      <c r="B338" s="4" t="s">
        <v>406</v>
      </c>
      <c r="C338" s="10" t="s">
        <v>414</v>
      </c>
      <c r="D338" s="107">
        <v>5</v>
      </c>
      <c r="E338" s="88">
        <v>246.58</v>
      </c>
      <c r="F338" s="38">
        <f t="shared" si="24"/>
        <v>1232.9000000000001</v>
      </c>
      <c r="G338" s="38">
        <f t="shared" si="23"/>
        <v>246.58</v>
      </c>
      <c r="H338" s="143">
        <f t="shared" si="22"/>
        <v>1479.48</v>
      </c>
      <c r="I338" s="141"/>
      <c r="J338" s="141"/>
      <c r="K338" s="141"/>
    </row>
    <row r="339" spans="1:11" s="52" customFormat="1" x14ac:dyDescent="0.25">
      <c r="A339" s="72">
        <v>116</v>
      </c>
      <c r="B339" s="4" t="s">
        <v>407</v>
      </c>
      <c r="C339" s="10" t="s">
        <v>11</v>
      </c>
      <c r="D339" s="107">
        <v>5</v>
      </c>
      <c r="E339" s="88">
        <v>597.49</v>
      </c>
      <c r="F339" s="38">
        <f t="shared" si="24"/>
        <v>2987.45</v>
      </c>
      <c r="G339" s="38">
        <f t="shared" si="23"/>
        <v>597.49</v>
      </c>
      <c r="H339" s="143">
        <f t="shared" si="22"/>
        <v>3584.94</v>
      </c>
      <c r="I339" s="141"/>
      <c r="J339" s="141"/>
      <c r="K339" s="141"/>
    </row>
    <row r="340" spans="1:11" s="52" customFormat="1" x14ac:dyDescent="0.25">
      <c r="A340" s="72">
        <v>117</v>
      </c>
      <c r="B340" s="81" t="s">
        <v>408</v>
      </c>
      <c r="C340" s="10" t="s">
        <v>11</v>
      </c>
      <c r="D340" s="107">
        <v>15</v>
      </c>
      <c r="E340" s="88">
        <v>70.36</v>
      </c>
      <c r="F340" s="38">
        <f t="shared" si="24"/>
        <v>1055.4000000000001</v>
      </c>
      <c r="G340" s="38">
        <f t="shared" si="23"/>
        <v>211.08</v>
      </c>
      <c r="H340" s="143">
        <f t="shared" si="22"/>
        <v>1266.48</v>
      </c>
      <c r="I340" s="147"/>
      <c r="J340" s="141"/>
      <c r="K340" s="141"/>
    </row>
    <row r="341" spans="1:11" s="52" customFormat="1" x14ac:dyDescent="0.25">
      <c r="A341" s="72">
        <v>118</v>
      </c>
      <c r="B341" s="80" t="s">
        <v>409</v>
      </c>
      <c r="C341" s="10" t="s">
        <v>11</v>
      </c>
      <c r="D341" s="107">
        <v>10</v>
      </c>
      <c r="E341" s="88">
        <v>21.82</v>
      </c>
      <c r="F341" s="38">
        <f t="shared" si="24"/>
        <v>218.2</v>
      </c>
      <c r="G341" s="38">
        <f t="shared" si="23"/>
        <v>43.64</v>
      </c>
      <c r="H341" s="143">
        <f t="shared" si="22"/>
        <v>261.83999999999997</v>
      </c>
      <c r="I341" s="147"/>
      <c r="J341" s="141"/>
      <c r="K341" s="141"/>
    </row>
    <row r="342" spans="1:11" s="52" customFormat="1" x14ac:dyDescent="0.25">
      <c r="A342" s="72">
        <v>119</v>
      </c>
      <c r="B342" s="81" t="s">
        <v>409</v>
      </c>
      <c r="C342" s="10" t="s">
        <v>11</v>
      </c>
      <c r="D342" s="107">
        <v>10</v>
      </c>
      <c r="E342" s="88">
        <v>22.99</v>
      </c>
      <c r="F342" s="38">
        <f t="shared" si="24"/>
        <v>229.9</v>
      </c>
      <c r="G342" s="38">
        <f t="shared" si="23"/>
        <v>45.98</v>
      </c>
      <c r="H342" s="143">
        <f t="shared" si="22"/>
        <v>275.88</v>
      </c>
      <c r="I342" s="147"/>
      <c r="J342" s="141"/>
      <c r="K342" s="141"/>
    </row>
    <row r="343" spans="1:11" s="52" customFormat="1" ht="25.5" x14ac:dyDescent="0.25">
      <c r="A343" s="72">
        <v>120</v>
      </c>
      <c r="B343" s="81" t="s">
        <v>410</v>
      </c>
      <c r="C343" s="10" t="s">
        <v>11</v>
      </c>
      <c r="D343" s="107">
        <v>6</v>
      </c>
      <c r="E343" s="88">
        <v>160.41</v>
      </c>
      <c r="F343" s="38">
        <f t="shared" si="24"/>
        <v>962.46</v>
      </c>
      <c r="G343" s="38">
        <f t="shared" si="23"/>
        <v>192.49</v>
      </c>
      <c r="H343" s="143">
        <f t="shared" si="22"/>
        <v>1154.95</v>
      </c>
      <c r="I343" s="147"/>
      <c r="J343" s="141"/>
      <c r="K343" s="141"/>
    </row>
    <row r="344" spans="1:11" s="52" customFormat="1" x14ac:dyDescent="0.25">
      <c r="A344" s="72">
        <v>121</v>
      </c>
      <c r="B344" s="7" t="s">
        <v>411</v>
      </c>
      <c r="C344" s="10" t="s">
        <v>11</v>
      </c>
      <c r="D344" s="107">
        <v>70</v>
      </c>
      <c r="E344" s="88">
        <v>71.97</v>
      </c>
      <c r="F344" s="38">
        <f t="shared" si="24"/>
        <v>5037.8999999999996</v>
      </c>
      <c r="G344" s="38">
        <f t="shared" si="23"/>
        <v>1007.58</v>
      </c>
      <c r="H344" s="143">
        <f t="shared" si="22"/>
        <v>6045.48</v>
      </c>
      <c r="I344" s="147"/>
      <c r="J344" s="141"/>
      <c r="K344" s="141"/>
    </row>
    <row r="345" spans="1:11" s="52" customFormat="1" x14ac:dyDescent="0.25">
      <c r="A345" s="72">
        <v>122</v>
      </c>
      <c r="B345" s="82" t="s">
        <v>412</v>
      </c>
      <c r="C345" s="10" t="s">
        <v>11</v>
      </c>
      <c r="D345" s="107">
        <v>4</v>
      </c>
      <c r="E345" s="88">
        <v>264.04000000000002</v>
      </c>
      <c r="F345" s="38">
        <f t="shared" si="24"/>
        <v>1056.1600000000001</v>
      </c>
      <c r="G345" s="38">
        <f t="shared" si="23"/>
        <v>211.23</v>
      </c>
      <c r="H345" s="143">
        <f t="shared" si="22"/>
        <v>1267.3900000000001</v>
      </c>
      <c r="I345" s="147"/>
      <c r="J345" s="141"/>
      <c r="K345" s="141"/>
    </row>
    <row r="346" spans="1:11" s="52" customFormat="1" ht="25.5" x14ac:dyDescent="0.25">
      <c r="A346" s="72">
        <v>123</v>
      </c>
      <c r="B346" s="83" t="s">
        <v>413</v>
      </c>
      <c r="C346" s="87" t="s">
        <v>11</v>
      </c>
      <c r="D346" s="109">
        <v>3</v>
      </c>
      <c r="E346" s="89">
        <v>199.75</v>
      </c>
      <c r="F346" s="38">
        <f t="shared" si="24"/>
        <v>599.25</v>
      </c>
      <c r="G346" s="38">
        <f t="shared" si="23"/>
        <v>119.85</v>
      </c>
      <c r="H346" s="143">
        <f t="shared" si="22"/>
        <v>719.1</v>
      </c>
      <c r="I346" s="147"/>
      <c r="J346" s="141"/>
      <c r="K346" s="141"/>
    </row>
    <row r="347" spans="1:11" s="52" customFormat="1" x14ac:dyDescent="0.25">
      <c r="A347" s="72">
        <v>124</v>
      </c>
      <c r="B347" s="14" t="s">
        <v>9</v>
      </c>
      <c r="C347" s="10" t="s">
        <v>11</v>
      </c>
      <c r="D347" s="110">
        <v>1</v>
      </c>
      <c r="E347" s="88">
        <v>1147.6500000000001</v>
      </c>
      <c r="F347" s="38">
        <f t="shared" si="24"/>
        <v>1147.6500000000001</v>
      </c>
      <c r="G347" s="38">
        <f t="shared" si="23"/>
        <v>229.53</v>
      </c>
      <c r="H347" s="143">
        <f t="shared" si="22"/>
        <v>1377.18</v>
      </c>
      <c r="I347" s="147"/>
      <c r="J347" s="141"/>
      <c r="K347" s="141"/>
    </row>
    <row r="348" spans="1:11" s="52" customFormat="1" ht="23.25" customHeight="1" x14ac:dyDescent="0.25">
      <c r="A348" s="162" t="s">
        <v>717</v>
      </c>
      <c r="B348" s="163"/>
      <c r="C348" s="164"/>
      <c r="D348" s="63">
        <f>SUM(D224:D347)</f>
        <v>5768</v>
      </c>
      <c r="E348" s="121"/>
      <c r="F348" s="124">
        <f>SUM(F224:F347)</f>
        <v>606344.07999999996</v>
      </c>
      <c r="G348" s="120">
        <f>SUM(G224:G347)</f>
        <v>121268.79</v>
      </c>
      <c r="H348" s="144">
        <f>SUM(H224:H347)</f>
        <v>727612.87</v>
      </c>
      <c r="I348" s="147"/>
      <c r="J348" s="141"/>
      <c r="K348" s="141"/>
    </row>
    <row r="349" spans="1:11" s="49" customFormat="1" ht="42" customHeight="1" thickBot="1" x14ac:dyDescent="0.3">
      <c r="A349" s="159" t="s">
        <v>169</v>
      </c>
      <c r="B349" s="160"/>
      <c r="C349" s="160"/>
      <c r="D349" s="160"/>
      <c r="E349" s="160"/>
      <c r="F349" s="160"/>
      <c r="G349" s="160"/>
      <c r="H349" s="160"/>
      <c r="I349" s="147"/>
      <c r="J349" s="142"/>
      <c r="K349" s="142"/>
    </row>
    <row r="350" spans="1:11" s="49" customFormat="1" ht="28.5" customHeight="1" x14ac:dyDescent="0.25">
      <c r="A350" s="138" t="s">
        <v>0</v>
      </c>
      <c r="B350" s="66" t="s">
        <v>727</v>
      </c>
      <c r="C350" s="67" t="s">
        <v>1</v>
      </c>
      <c r="D350" s="67" t="s">
        <v>2</v>
      </c>
      <c r="E350" s="68" t="s">
        <v>735</v>
      </c>
      <c r="F350" s="68" t="s">
        <v>171</v>
      </c>
      <c r="G350" s="68" t="s">
        <v>333</v>
      </c>
      <c r="H350" s="145" t="s">
        <v>172</v>
      </c>
      <c r="I350" s="147"/>
      <c r="J350" s="142"/>
      <c r="K350" s="142"/>
    </row>
    <row r="351" spans="1:11" s="2" customFormat="1" x14ac:dyDescent="0.2">
      <c r="A351" s="72">
        <v>1</v>
      </c>
      <c r="B351" s="100" t="s">
        <v>415</v>
      </c>
      <c r="C351" s="10" t="s">
        <v>11</v>
      </c>
      <c r="D351" s="74">
        <v>56</v>
      </c>
      <c r="E351" s="94">
        <v>431.86</v>
      </c>
      <c r="F351" s="38">
        <f t="shared" ref="F351:F414" si="25">D351*E351</f>
        <v>24184.16</v>
      </c>
      <c r="G351" s="25">
        <f>F351*0.2</f>
        <v>4836.83</v>
      </c>
      <c r="H351" s="146">
        <f>F351+G351</f>
        <v>29020.99</v>
      </c>
      <c r="I351" s="147"/>
      <c r="J351" s="148"/>
      <c r="K351" s="148"/>
    </row>
    <row r="352" spans="1:11" s="2" customFormat="1" x14ac:dyDescent="0.2">
      <c r="A352" s="72">
        <v>2</v>
      </c>
      <c r="B352" s="100" t="s">
        <v>416</v>
      </c>
      <c r="C352" s="10" t="s">
        <v>11</v>
      </c>
      <c r="D352" s="74">
        <v>3620</v>
      </c>
      <c r="E352" s="94">
        <v>211.53</v>
      </c>
      <c r="F352" s="38">
        <f t="shared" si="25"/>
        <v>765738.6</v>
      </c>
      <c r="G352" s="25">
        <f t="shared" ref="G352:G415" si="26">F352*0.2</f>
        <v>153147.72</v>
      </c>
      <c r="H352" s="146">
        <f t="shared" ref="H352:H415" si="27">F352+G352</f>
        <v>918886.32</v>
      </c>
      <c r="I352" s="147"/>
      <c r="J352" s="148"/>
      <c r="K352" s="148"/>
    </row>
    <row r="353" spans="1:11" s="2" customFormat="1" ht="25.5" x14ac:dyDescent="0.2">
      <c r="A353" s="72">
        <v>3</v>
      </c>
      <c r="B353" s="100" t="s">
        <v>417</v>
      </c>
      <c r="C353" s="10" t="s">
        <v>11</v>
      </c>
      <c r="D353" s="74">
        <v>11</v>
      </c>
      <c r="E353" s="95">
        <v>2421.96</v>
      </c>
      <c r="F353" s="38">
        <f t="shared" si="25"/>
        <v>26641.56</v>
      </c>
      <c r="G353" s="25">
        <f t="shared" si="26"/>
        <v>5328.31</v>
      </c>
      <c r="H353" s="146">
        <f t="shared" si="27"/>
        <v>31969.87</v>
      </c>
      <c r="I353" s="147"/>
      <c r="J353" s="148"/>
      <c r="K353" s="148"/>
    </row>
    <row r="354" spans="1:11" s="2" customFormat="1" x14ac:dyDescent="0.2">
      <c r="A354" s="72">
        <v>4</v>
      </c>
      <c r="B354" s="100" t="s">
        <v>415</v>
      </c>
      <c r="C354" s="10" t="s">
        <v>11</v>
      </c>
      <c r="D354" s="74">
        <v>1</v>
      </c>
      <c r="E354" s="95">
        <v>1983.8</v>
      </c>
      <c r="F354" s="38">
        <f t="shared" si="25"/>
        <v>1983.8</v>
      </c>
      <c r="G354" s="25">
        <f t="shared" si="26"/>
        <v>396.76</v>
      </c>
      <c r="H354" s="146">
        <f t="shared" si="27"/>
        <v>2380.56</v>
      </c>
      <c r="I354" s="147"/>
      <c r="J354" s="148"/>
      <c r="K354" s="148"/>
    </row>
    <row r="355" spans="1:11" s="2" customFormat="1" x14ac:dyDescent="0.2">
      <c r="A355" s="72">
        <v>5</v>
      </c>
      <c r="B355" s="100" t="s">
        <v>173</v>
      </c>
      <c r="C355" s="10" t="s">
        <v>11</v>
      </c>
      <c r="D355" s="74">
        <v>12</v>
      </c>
      <c r="E355" s="94">
        <v>33.49</v>
      </c>
      <c r="F355" s="38">
        <f t="shared" si="25"/>
        <v>401.88</v>
      </c>
      <c r="G355" s="25">
        <f t="shared" si="26"/>
        <v>80.38</v>
      </c>
      <c r="H355" s="146">
        <f t="shared" si="27"/>
        <v>482.26</v>
      </c>
      <c r="I355" s="147"/>
      <c r="J355" s="148"/>
      <c r="K355" s="148"/>
    </row>
    <row r="356" spans="1:11" s="2" customFormat="1" x14ac:dyDescent="0.2">
      <c r="A356" s="72">
        <v>6</v>
      </c>
      <c r="B356" s="100" t="s">
        <v>175</v>
      </c>
      <c r="C356" s="10" t="s">
        <v>11</v>
      </c>
      <c r="D356" s="74">
        <v>38</v>
      </c>
      <c r="E356" s="95">
        <v>45.83</v>
      </c>
      <c r="F356" s="38">
        <f t="shared" si="25"/>
        <v>1741.54</v>
      </c>
      <c r="G356" s="25">
        <f t="shared" si="26"/>
        <v>348.31</v>
      </c>
      <c r="H356" s="146">
        <f t="shared" si="27"/>
        <v>2089.85</v>
      </c>
      <c r="I356" s="147"/>
      <c r="J356" s="148"/>
      <c r="K356" s="148"/>
    </row>
    <row r="357" spans="1:11" s="2" customFormat="1" x14ac:dyDescent="0.2">
      <c r="A357" s="72">
        <v>7</v>
      </c>
      <c r="B357" s="100" t="s">
        <v>418</v>
      </c>
      <c r="C357" s="10" t="s">
        <v>11</v>
      </c>
      <c r="D357" s="90">
        <v>29</v>
      </c>
      <c r="E357" s="94">
        <v>35.26</v>
      </c>
      <c r="F357" s="38">
        <f t="shared" si="25"/>
        <v>1022.54</v>
      </c>
      <c r="G357" s="25">
        <f t="shared" si="26"/>
        <v>204.51</v>
      </c>
      <c r="H357" s="146">
        <f t="shared" si="27"/>
        <v>1227.05</v>
      </c>
      <c r="I357" s="147"/>
      <c r="J357" s="148"/>
      <c r="K357" s="148"/>
    </row>
    <row r="358" spans="1:11" s="2" customFormat="1" x14ac:dyDescent="0.2">
      <c r="A358" s="72">
        <v>8</v>
      </c>
      <c r="B358" s="100" t="s">
        <v>419</v>
      </c>
      <c r="C358" s="10" t="s">
        <v>11</v>
      </c>
      <c r="D358" s="74">
        <v>1</v>
      </c>
      <c r="E358" s="94">
        <v>72.27</v>
      </c>
      <c r="F358" s="38">
        <f t="shared" si="25"/>
        <v>72.27</v>
      </c>
      <c r="G358" s="25">
        <f t="shared" si="26"/>
        <v>14.45</v>
      </c>
      <c r="H358" s="146">
        <f t="shared" si="27"/>
        <v>86.72</v>
      </c>
      <c r="I358" s="147"/>
      <c r="J358" s="148"/>
      <c r="K358" s="148"/>
    </row>
    <row r="359" spans="1:11" s="2" customFormat="1" ht="25.5" x14ac:dyDescent="0.2">
      <c r="A359" s="72">
        <v>9</v>
      </c>
      <c r="B359" s="100" t="s">
        <v>420</v>
      </c>
      <c r="C359" s="10" t="s">
        <v>11</v>
      </c>
      <c r="D359" s="90">
        <v>133</v>
      </c>
      <c r="E359" s="95">
        <v>14.98</v>
      </c>
      <c r="F359" s="38">
        <f t="shared" si="25"/>
        <v>1992.34</v>
      </c>
      <c r="G359" s="25">
        <f t="shared" si="26"/>
        <v>398.47</v>
      </c>
      <c r="H359" s="146">
        <f t="shared" si="27"/>
        <v>2390.81</v>
      </c>
      <c r="I359" s="147"/>
      <c r="J359" s="148"/>
      <c r="K359" s="148"/>
    </row>
    <row r="360" spans="1:11" s="2" customFormat="1" x14ac:dyDescent="0.2">
      <c r="A360" s="72">
        <v>10</v>
      </c>
      <c r="B360" s="100" t="s">
        <v>364</v>
      </c>
      <c r="C360" s="10" t="s">
        <v>11</v>
      </c>
      <c r="D360" s="74">
        <v>29</v>
      </c>
      <c r="E360" s="95">
        <v>31.62</v>
      </c>
      <c r="F360" s="38">
        <f t="shared" si="25"/>
        <v>916.98</v>
      </c>
      <c r="G360" s="25">
        <f t="shared" si="26"/>
        <v>183.4</v>
      </c>
      <c r="H360" s="146">
        <f t="shared" si="27"/>
        <v>1100.3800000000001</v>
      </c>
      <c r="I360" s="147"/>
      <c r="J360" s="148"/>
      <c r="K360" s="148"/>
    </row>
    <row r="361" spans="1:11" s="2" customFormat="1" x14ac:dyDescent="0.2">
      <c r="A361" s="72">
        <v>11</v>
      </c>
      <c r="B361" s="100" t="s">
        <v>182</v>
      </c>
      <c r="C361" s="10" t="s">
        <v>11</v>
      </c>
      <c r="D361" s="74">
        <v>6</v>
      </c>
      <c r="E361" s="95">
        <v>720.95</v>
      </c>
      <c r="F361" s="38">
        <f t="shared" si="25"/>
        <v>4325.7</v>
      </c>
      <c r="G361" s="25">
        <f t="shared" si="26"/>
        <v>865.14</v>
      </c>
      <c r="H361" s="146">
        <f t="shared" si="27"/>
        <v>5190.84</v>
      </c>
      <c r="I361" s="147"/>
      <c r="J361" s="148"/>
      <c r="K361" s="148"/>
    </row>
    <row r="362" spans="1:11" s="2" customFormat="1" x14ac:dyDescent="0.2">
      <c r="A362" s="72">
        <v>12</v>
      </c>
      <c r="B362" s="101" t="s">
        <v>125</v>
      </c>
      <c r="C362" s="10" t="s">
        <v>11</v>
      </c>
      <c r="D362" s="90">
        <v>48</v>
      </c>
      <c r="E362" s="96">
        <v>456.54</v>
      </c>
      <c r="F362" s="38">
        <f t="shared" si="25"/>
        <v>21913.919999999998</v>
      </c>
      <c r="G362" s="25">
        <f t="shared" si="26"/>
        <v>4382.78</v>
      </c>
      <c r="H362" s="146">
        <f t="shared" si="27"/>
        <v>26296.7</v>
      </c>
      <c r="I362" s="147"/>
      <c r="J362" s="148"/>
      <c r="K362" s="148"/>
    </row>
    <row r="363" spans="1:11" s="2" customFormat="1" x14ac:dyDescent="0.2">
      <c r="A363" s="72">
        <v>13</v>
      </c>
      <c r="B363" s="100" t="s">
        <v>421</v>
      </c>
      <c r="C363" s="130" t="s">
        <v>24</v>
      </c>
      <c r="D363" s="90">
        <v>208</v>
      </c>
      <c r="E363" s="95">
        <v>21.84</v>
      </c>
      <c r="F363" s="38">
        <f t="shared" si="25"/>
        <v>4542.72</v>
      </c>
      <c r="G363" s="25">
        <f t="shared" si="26"/>
        <v>908.54</v>
      </c>
      <c r="H363" s="146">
        <f t="shared" si="27"/>
        <v>5451.26</v>
      </c>
      <c r="I363" s="147"/>
      <c r="J363" s="148"/>
      <c r="K363" s="148"/>
    </row>
    <row r="364" spans="1:11" s="2" customFormat="1" x14ac:dyDescent="0.2">
      <c r="A364" s="72">
        <v>14</v>
      </c>
      <c r="B364" s="100" t="s">
        <v>421</v>
      </c>
      <c r="C364" s="130" t="s">
        <v>24</v>
      </c>
      <c r="D364" s="90">
        <v>191</v>
      </c>
      <c r="E364" s="94">
        <v>45.45</v>
      </c>
      <c r="F364" s="38">
        <f t="shared" si="25"/>
        <v>8680.9500000000007</v>
      </c>
      <c r="G364" s="25">
        <f t="shared" si="26"/>
        <v>1736.19</v>
      </c>
      <c r="H364" s="146">
        <f t="shared" si="27"/>
        <v>10417.14</v>
      </c>
      <c r="I364" s="147"/>
      <c r="J364" s="148"/>
      <c r="K364" s="148"/>
    </row>
    <row r="365" spans="1:11" s="2" customFormat="1" x14ac:dyDescent="0.2">
      <c r="A365" s="72">
        <v>15</v>
      </c>
      <c r="B365" s="100" t="s">
        <v>422</v>
      </c>
      <c r="C365" s="131" t="s">
        <v>24</v>
      </c>
      <c r="D365" s="91">
        <v>160</v>
      </c>
      <c r="E365" s="97">
        <v>69.63</v>
      </c>
      <c r="F365" s="38">
        <f t="shared" si="25"/>
        <v>11140.8</v>
      </c>
      <c r="G365" s="25">
        <f t="shared" si="26"/>
        <v>2228.16</v>
      </c>
      <c r="H365" s="146">
        <f t="shared" si="27"/>
        <v>13368.96</v>
      </c>
      <c r="I365" s="147"/>
      <c r="J365" s="148"/>
      <c r="K365" s="148"/>
    </row>
    <row r="366" spans="1:11" s="2" customFormat="1" ht="25.5" x14ac:dyDescent="0.2">
      <c r="A366" s="72">
        <v>16</v>
      </c>
      <c r="B366" s="100" t="s">
        <v>370</v>
      </c>
      <c r="C366" s="130" t="s">
        <v>15</v>
      </c>
      <c r="D366" s="90">
        <v>45</v>
      </c>
      <c r="E366" s="95">
        <v>42.31</v>
      </c>
      <c r="F366" s="38">
        <f t="shared" si="25"/>
        <v>1903.95</v>
      </c>
      <c r="G366" s="25">
        <f t="shared" si="26"/>
        <v>380.79</v>
      </c>
      <c r="H366" s="146">
        <f t="shared" si="27"/>
        <v>2284.7399999999998</v>
      </c>
      <c r="I366" s="147"/>
      <c r="J366" s="148"/>
      <c r="K366" s="148"/>
    </row>
    <row r="367" spans="1:11" s="2" customFormat="1" x14ac:dyDescent="0.2">
      <c r="A367" s="72">
        <v>17</v>
      </c>
      <c r="B367" s="100" t="s">
        <v>423</v>
      </c>
      <c r="C367" s="132" t="s">
        <v>15</v>
      </c>
      <c r="D367" s="74">
        <v>61</v>
      </c>
      <c r="E367" s="95">
        <v>56.41</v>
      </c>
      <c r="F367" s="38">
        <f t="shared" si="25"/>
        <v>3441.01</v>
      </c>
      <c r="G367" s="25">
        <f t="shared" si="26"/>
        <v>688.2</v>
      </c>
      <c r="H367" s="146">
        <f t="shared" si="27"/>
        <v>4129.21</v>
      </c>
      <c r="I367" s="147"/>
      <c r="J367" s="148"/>
      <c r="K367" s="148"/>
    </row>
    <row r="368" spans="1:11" s="2" customFormat="1" x14ac:dyDescent="0.2">
      <c r="A368" s="72">
        <v>18</v>
      </c>
      <c r="B368" s="100" t="s">
        <v>16</v>
      </c>
      <c r="C368" s="132" t="s">
        <v>15</v>
      </c>
      <c r="D368" s="74">
        <v>54</v>
      </c>
      <c r="E368" s="95">
        <v>59.94</v>
      </c>
      <c r="F368" s="38">
        <f t="shared" si="25"/>
        <v>3236.76</v>
      </c>
      <c r="G368" s="25">
        <f t="shared" si="26"/>
        <v>647.35</v>
      </c>
      <c r="H368" s="146">
        <f t="shared" si="27"/>
        <v>3884.11</v>
      </c>
      <c r="I368" s="147"/>
      <c r="J368" s="148"/>
      <c r="K368" s="148"/>
    </row>
    <row r="369" spans="1:11" s="2" customFormat="1" x14ac:dyDescent="0.2">
      <c r="A369" s="72">
        <v>19</v>
      </c>
      <c r="B369" s="100" t="s">
        <v>188</v>
      </c>
      <c r="C369" s="130" t="s">
        <v>15</v>
      </c>
      <c r="D369" s="90">
        <v>657</v>
      </c>
      <c r="E369" s="94">
        <v>4.54</v>
      </c>
      <c r="F369" s="38">
        <f t="shared" si="25"/>
        <v>2982.78</v>
      </c>
      <c r="G369" s="25">
        <f t="shared" si="26"/>
        <v>596.55999999999995</v>
      </c>
      <c r="H369" s="146">
        <f t="shared" si="27"/>
        <v>3579.34</v>
      </c>
      <c r="I369" s="147"/>
      <c r="J369" s="148"/>
      <c r="K369" s="148"/>
    </row>
    <row r="370" spans="1:11" s="2" customFormat="1" x14ac:dyDescent="0.2">
      <c r="A370" s="72">
        <v>20</v>
      </c>
      <c r="B370" s="100" t="s">
        <v>17</v>
      </c>
      <c r="C370" s="130" t="s">
        <v>15</v>
      </c>
      <c r="D370" s="90">
        <v>707</v>
      </c>
      <c r="E370" s="94">
        <v>33.49</v>
      </c>
      <c r="F370" s="38">
        <f t="shared" si="25"/>
        <v>23677.43</v>
      </c>
      <c r="G370" s="25">
        <f t="shared" si="26"/>
        <v>4735.49</v>
      </c>
      <c r="H370" s="146">
        <f t="shared" si="27"/>
        <v>28412.92</v>
      </c>
      <c r="I370" s="147"/>
      <c r="J370" s="148"/>
      <c r="K370" s="148"/>
    </row>
    <row r="371" spans="1:11" s="2" customFormat="1" x14ac:dyDescent="0.2">
      <c r="A371" s="72">
        <v>21</v>
      </c>
      <c r="B371" s="100" t="s">
        <v>48</v>
      </c>
      <c r="C371" s="130" t="s">
        <v>15</v>
      </c>
      <c r="D371" s="90">
        <v>53</v>
      </c>
      <c r="E371" s="94">
        <v>30.85</v>
      </c>
      <c r="F371" s="38">
        <f t="shared" si="25"/>
        <v>1635.05</v>
      </c>
      <c r="G371" s="25">
        <f t="shared" si="26"/>
        <v>327.01</v>
      </c>
      <c r="H371" s="146">
        <f t="shared" si="27"/>
        <v>1962.06</v>
      </c>
      <c r="I371" s="147"/>
      <c r="J371" s="148"/>
      <c r="K371" s="148"/>
    </row>
    <row r="372" spans="1:11" s="2" customFormat="1" x14ac:dyDescent="0.2">
      <c r="A372" s="72">
        <v>22</v>
      </c>
      <c r="B372" s="102" t="s">
        <v>369</v>
      </c>
      <c r="C372" s="132" t="s">
        <v>15</v>
      </c>
      <c r="D372" s="74">
        <v>29</v>
      </c>
      <c r="E372" s="95">
        <v>163.94</v>
      </c>
      <c r="F372" s="38">
        <f t="shared" si="25"/>
        <v>4754.26</v>
      </c>
      <c r="G372" s="25">
        <f t="shared" si="26"/>
        <v>950.85</v>
      </c>
      <c r="H372" s="146">
        <f t="shared" si="27"/>
        <v>5705.11</v>
      </c>
      <c r="I372" s="147"/>
      <c r="J372" s="148"/>
      <c r="K372" s="148"/>
    </row>
    <row r="373" spans="1:11" s="2" customFormat="1" x14ac:dyDescent="0.2">
      <c r="A373" s="72">
        <v>23</v>
      </c>
      <c r="B373" s="103" t="s">
        <v>424</v>
      </c>
      <c r="C373" s="132" t="s">
        <v>15</v>
      </c>
      <c r="D373" s="74">
        <v>52</v>
      </c>
      <c r="E373" s="95">
        <v>163.05000000000001</v>
      </c>
      <c r="F373" s="38">
        <f t="shared" si="25"/>
        <v>8478.6</v>
      </c>
      <c r="G373" s="25">
        <f t="shared" si="26"/>
        <v>1695.72</v>
      </c>
      <c r="H373" s="146">
        <f t="shared" si="27"/>
        <v>10174.32</v>
      </c>
      <c r="I373" s="147"/>
      <c r="J373" s="148"/>
      <c r="K373" s="148"/>
    </row>
    <row r="374" spans="1:11" s="2" customFormat="1" x14ac:dyDescent="0.2">
      <c r="A374" s="72">
        <v>24</v>
      </c>
      <c r="B374" s="103" t="s">
        <v>409</v>
      </c>
      <c r="C374" s="132" t="s">
        <v>15</v>
      </c>
      <c r="D374" s="74">
        <v>26</v>
      </c>
      <c r="E374" s="95">
        <v>146.31</v>
      </c>
      <c r="F374" s="38">
        <f t="shared" si="25"/>
        <v>3804.06</v>
      </c>
      <c r="G374" s="25">
        <f t="shared" si="26"/>
        <v>760.81</v>
      </c>
      <c r="H374" s="146">
        <f t="shared" si="27"/>
        <v>4564.87</v>
      </c>
      <c r="I374" s="147"/>
      <c r="J374" s="148"/>
      <c r="K374" s="148"/>
    </row>
    <row r="375" spans="1:11" s="2" customFormat="1" x14ac:dyDescent="0.2">
      <c r="A375" s="72">
        <v>25</v>
      </c>
      <c r="B375" s="104" t="s">
        <v>425</v>
      </c>
      <c r="C375" s="130" t="s">
        <v>15</v>
      </c>
      <c r="D375" s="90">
        <v>86</v>
      </c>
      <c r="E375" s="95">
        <v>22.04</v>
      </c>
      <c r="F375" s="38">
        <f t="shared" si="25"/>
        <v>1895.44</v>
      </c>
      <c r="G375" s="25">
        <f t="shared" si="26"/>
        <v>379.09</v>
      </c>
      <c r="H375" s="146">
        <f t="shared" si="27"/>
        <v>2274.5300000000002</v>
      </c>
      <c r="I375" s="147"/>
      <c r="J375" s="148"/>
      <c r="K375" s="148"/>
    </row>
    <row r="376" spans="1:11" s="2" customFormat="1" ht="38.25" x14ac:dyDescent="0.2">
      <c r="A376" s="72">
        <v>26</v>
      </c>
      <c r="B376" s="100" t="s">
        <v>426</v>
      </c>
      <c r="C376" s="130" t="s">
        <v>15</v>
      </c>
      <c r="D376" s="90">
        <v>155</v>
      </c>
      <c r="E376" s="95">
        <v>89.9</v>
      </c>
      <c r="F376" s="38">
        <f t="shared" si="25"/>
        <v>13934.5</v>
      </c>
      <c r="G376" s="25">
        <f t="shared" si="26"/>
        <v>2786.9</v>
      </c>
      <c r="H376" s="146">
        <f t="shared" si="27"/>
        <v>16721.400000000001</v>
      </c>
      <c r="I376" s="147"/>
      <c r="J376" s="148"/>
      <c r="K376" s="148"/>
    </row>
    <row r="377" spans="1:11" s="2" customFormat="1" x14ac:dyDescent="0.2">
      <c r="A377" s="72">
        <v>27</v>
      </c>
      <c r="B377" s="100" t="s">
        <v>3</v>
      </c>
      <c r="C377" s="130" t="s">
        <v>15</v>
      </c>
      <c r="D377" s="90">
        <v>33</v>
      </c>
      <c r="E377" s="95">
        <v>15.86</v>
      </c>
      <c r="F377" s="38">
        <f t="shared" si="25"/>
        <v>523.38</v>
      </c>
      <c r="G377" s="25">
        <f t="shared" si="26"/>
        <v>104.68</v>
      </c>
      <c r="H377" s="146">
        <f t="shared" si="27"/>
        <v>628.05999999999995</v>
      </c>
      <c r="I377" s="147"/>
      <c r="J377" s="148"/>
      <c r="K377" s="148"/>
    </row>
    <row r="378" spans="1:11" s="2" customFormat="1" x14ac:dyDescent="0.2">
      <c r="A378" s="72">
        <v>28</v>
      </c>
      <c r="B378" s="102" t="s">
        <v>200</v>
      </c>
      <c r="C378" s="130" t="s">
        <v>15</v>
      </c>
      <c r="D378" s="90">
        <v>51</v>
      </c>
      <c r="E378" s="98">
        <v>143.66999999999999</v>
      </c>
      <c r="F378" s="38">
        <f t="shared" si="25"/>
        <v>7327.17</v>
      </c>
      <c r="G378" s="25">
        <f t="shared" si="26"/>
        <v>1465.43</v>
      </c>
      <c r="H378" s="146">
        <f t="shared" si="27"/>
        <v>8792.6</v>
      </c>
      <c r="I378" s="147"/>
      <c r="J378" s="148"/>
      <c r="K378" s="148"/>
    </row>
    <row r="379" spans="1:11" s="2" customFormat="1" ht="38.25" x14ac:dyDescent="0.2">
      <c r="A379" s="72">
        <v>29</v>
      </c>
      <c r="B379" s="103" t="s">
        <v>427</v>
      </c>
      <c r="C379" s="130" t="s">
        <v>15</v>
      </c>
      <c r="D379" s="90">
        <v>13</v>
      </c>
      <c r="E379" s="95">
        <v>136.61000000000001</v>
      </c>
      <c r="F379" s="38">
        <f t="shared" si="25"/>
        <v>1775.93</v>
      </c>
      <c r="G379" s="25">
        <f t="shared" si="26"/>
        <v>355.19</v>
      </c>
      <c r="H379" s="146">
        <f t="shared" si="27"/>
        <v>2131.12</v>
      </c>
      <c r="I379" s="147"/>
      <c r="J379" s="148"/>
      <c r="K379" s="148"/>
    </row>
    <row r="380" spans="1:11" s="2" customFormat="1" ht="25.5" x14ac:dyDescent="0.2">
      <c r="A380" s="72">
        <v>30</v>
      </c>
      <c r="B380" s="103" t="s">
        <v>428</v>
      </c>
      <c r="C380" s="130" t="s">
        <v>458</v>
      </c>
      <c r="D380" s="90">
        <v>150</v>
      </c>
      <c r="E380" s="94">
        <v>62.58</v>
      </c>
      <c r="F380" s="38">
        <f t="shared" si="25"/>
        <v>9387</v>
      </c>
      <c r="G380" s="25">
        <f t="shared" si="26"/>
        <v>1877.4</v>
      </c>
      <c r="H380" s="146">
        <f t="shared" si="27"/>
        <v>11264.4</v>
      </c>
      <c r="I380" s="147"/>
      <c r="J380" s="148"/>
      <c r="K380" s="148"/>
    </row>
    <row r="381" spans="1:11" s="2" customFormat="1" ht="25.5" x14ac:dyDescent="0.2">
      <c r="A381" s="72">
        <v>31</v>
      </c>
      <c r="B381" s="103" t="s">
        <v>429</v>
      </c>
      <c r="C381" s="133" t="s">
        <v>15</v>
      </c>
      <c r="D381" s="92">
        <v>72</v>
      </c>
      <c r="E381" s="99">
        <v>101.36</v>
      </c>
      <c r="F381" s="38">
        <f t="shared" si="25"/>
        <v>7297.92</v>
      </c>
      <c r="G381" s="25">
        <f t="shared" si="26"/>
        <v>1459.58</v>
      </c>
      <c r="H381" s="146">
        <f t="shared" si="27"/>
        <v>8757.5</v>
      </c>
      <c r="I381" s="147"/>
      <c r="J381" s="148"/>
      <c r="K381" s="148"/>
    </row>
    <row r="382" spans="1:11" s="2" customFormat="1" ht="25.5" x14ac:dyDescent="0.2">
      <c r="A382" s="72">
        <v>32</v>
      </c>
      <c r="B382" s="103" t="s">
        <v>430</v>
      </c>
      <c r="C382" s="130" t="s">
        <v>15</v>
      </c>
      <c r="D382" s="90">
        <v>5</v>
      </c>
      <c r="E382" s="95">
        <v>738.4</v>
      </c>
      <c r="F382" s="38">
        <f t="shared" si="25"/>
        <v>3692</v>
      </c>
      <c r="G382" s="25">
        <f t="shared" si="26"/>
        <v>738.4</v>
      </c>
      <c r="H382" s="146">
        <f t="shared" si="27"/>
        <v>4430.3999999999996</v>
      </c>
      <c r="I382" s="147"/>
      <c r="J382" s="148"/>
      <c r="K382" s="148"/>
    </row>
    <row r="383" spans="1:11" s="2" customFormat="1" ht="25.5" x14ac:dyDescent="0.2">
      <c r="A383" s="72">
        <v>33</v>
      </c>
      <c r="B383" s="104" t="s">
        <v>431</v>
      </c>
      <c r="C383" s="132" t="s">
        <v>15</v>
      </c>
      <c r="D383" s="74">
        <v>99</v>
      </c>
      <c r="E383" s="95">
        <v>106.39</v>
      </c>
      <c r="F383" s="38">
        <f t="shared" si="25"/>
        <v>10532.61</v>
      </c>
      <c r="G383" s="25">
        <f t="shared" si="26"/>
        <v>2106.52</v>
      </c>
      <c r="H383" s="146">
        <f t="shared" si="27"/>
        <v>12639.13</v>
      </c>
      <c r="I383" s="147"/>
      <c r="J383" s="148"/>
      <c r="K383" s="148"/>
    </row>
    <row r="384" spans="1:11" s="2" customFormat="1" x14ac:dyDescent="0.2">
      <c r="A384" s="72">
        <v>34</v>
      </c>
      <c r="B384" s="100" t="s">
        <v>162</v>
      </c>
      <c r="C384" s="134" t="s">
        <v>24</v>
      </c>
      <c r="D384" s="93">
        <v>17</v>
      </c>
      <c r="E384" s="94">
        <v>221.88</v>
      </c>
      <c r="F384" s="38">
        <f t="shared" si="25"/>
        <v>3771.96</v>
      </c>
      <c r="G384" s="25">
        <f t="shared" si="26"/>
        <v>754.39</v>
      </c>
      <c r="H384" s="146">
        <f t="shared" si="27"/>
        <v>4526.3500000000004</v>
      </c>
      <c r="I384" s="147"/>
      <c r="J384" s="148"/>
      <c r="K384" s="148"/>
    </row>
    <row r="385" spans="1:12" s="2" customFormat="1" x14ac:dyDescent="0.2">
      <c r="A385" s="72">
        <v>35</v>
      </c>
      <c r="B385" s="100" t="s">
        <v>432</v>
      </c>
      <c r="C385" s="130" t="s">
        <v>24</v>
      </c>
      <c r="D385" s="90">
        <v>12</v>
      </c>
      <c r="E385" s="94">
        <v>528.32000000000005</v>
      </c>
      <c r="F385" s="38">
        <f t="shared" si="25"/>
        <v>6339.84</v>
      </c>
      <c r="G385" s="25">
        <f t="shared" si="26"/>
        <v>1267.97</v>
      </c>
      <c r="H385" s="146">
        <f t="shared" si="27"/>
        <v>7607.81</v>
      </c>
      <c r="I385" s="147"/>
      <c r="J385" s="148"/>
      <c r="K385" s="148"/>
    </row>
    <row r="386" spans="1:12" s="2" customFormat="1" ht="25.5" x14ac:dyDescent="0.2">
      <c r="A386" s="72">
        <v>36</v>
      </c>
      <c r="B386" s="100" t="s">
        <v>433</v>
      </c>
      <c r="C386" s="130" t="s">
        <v>24</v>
      </c>
      <c r="D386" s="90">
        <v>21</v>
      </c>
      <c r="E386" s="94">
        <v>528.32000000000005</v>
      </c>
      <c r="F386" s="38">
        <f t="shared" si="25"/>
        <v>11094.72</v>
      </c>
      <c r="G386" s="25">
        <f t="shared" si="26"/>
        <v>2218.94</v>
      </c>
      <c r="H386" s="146">
        <f t="shared" si="27"/>
        <v>13313.66</v>
      </c>
      <c r="I386" s="147"/>
      <c r="J386" s="148"/>
      <c r="K386" s="148"/>
    </row>
    <row r="387" spans="1:12" s="2" customFormat="1" ht="25.5" x14ac:dyDescent="0.2">
      <c r="A387" s="72">
        <v>37</v>
      </c>
      <c r="B387" s="100" t="s">
        <v>434</v>
      </c>
      <c r="C387" s="132" t="s">
        <v>15</v>
      </c>
      <c r="D387" s="74">
        <v>54</v>
      </c>
      <c r="E387" s="94">
        <v>16.59</v>
      </c>
      <c r="F387" s="38">
        <f t="shared" si="25"/>
        <v>895.86</v>
      </c>
      <c r="G387" s="25">
        <f t="shared" si="26"/>
        <v>179.17</v>
      </c>
      <c r="H387" s="146">
        <f t="shared" si="27"/>
        <v>1075.03</v>
      </c>
      <c r="I387" s="147"/>
      <c r="J387" s="148"/>
      <c r="K387" s="148"/>
    </row>
    <row r="388" spans="1:12" s="2" customFormat="1" x14ac:dyDescent="0.2">
      <c r="A388" s="72">
        <v>38</v>
      </c>
      <c r="B388" s="100" t="s">
        <v>435</v>
      </c>
      <c r="C388" s="132" t="s">
        <v>15</v>
      </c>
      <c r="D388" s="74">
        <v>134</v>
      </c>
      <c r="E388" s="94">
        <v>107.12</v>
      </c>
      <c r="F388" s="38">
        <f t="shared" si="25"/>
        <v>14354.08</v>
      </c>
      <c r="G388" s="25">
        <f t="shared" si="26"/>
        <v>2870.82</v>
      </c>
      <c r="H388" s="146">
        <f t="shared" si="27"/>
        <v>17224.900000000001</v>
      </c>
      <c r="I388" s="147"/>
      <c r="J388" s="148"/>
      <c r="K388" s="148"/>
    </row>
    <row r="389" spans="1:12" s="2" customFormat="1" x14ac:dyDescent="0.2">
      <c r="A389" s="72">
        <v>39</v>
      </c>
      <c r="B389" s="100" t="s">
        <v>435</v>
      </c>
      <c r="C389" s="132" t="s">
        <v>15</v>
      </c>
      <c r="D389" s="74">
        <v>91</v>
      </c>
      <c r="E389" s="94">
        <v>284.95999999999998</v>
      </c>
      <c r="F389" s="38">
        <f t="shared" si="25"/>
        <v>25931.360000000001</v>
      </c>
      <c r="G389" s="25">
        <f t="shared" si="26"/>
        <v>5186.2700000000004</v>
      </c>
      <c r="H389" s="146">
        <f t="shared" si="27"/>
        <v>31117.63</v>
      </c>
      <c r="I389" s="147"/>
      <c r="J389" s="148"/>
      <c r="K389" s="148"/>
    </row>
    <row r="390" spans="1:12" s="2" customFormat="1" x14ac:dyDescent="0.2">
      <c r="A390" s="72">
        <v>40</v>
      </c>
      <c r="B390" s="100" t="s">
        <v>436</v>
      </c>
      <c r="C390" s="132" t="s">
        <v>15</v>
      </c>
      <c r="D390" s="74">
        <v>65</v>
      </c>
      <c r="E390" s="94">
        <v>284.95999999999998</v>
      </c>
      <c r="F390" s="38">
        <f t="shared" si="25"/>
        <v>18522.400000000001</v>
      </c>
      <c r="G390" s="25">
        <f t="shared" si="26"/>
        <v>3704.48</v>
      </c>
      <c r="H390" s="146">
        <f t="shared" si="27"/>
        <v>22226.880000000001</v>
      </c>
      <c r="I390" s="147"/>
      <c r="J390" s="148"/>
      <c r="K390" s="148"/>
    </row>
    <row r="391" spans="1:12" s="37" customFormat="1" ht="25.5" x14ac:dyDescent="0.2">
      <c r="A391" s="72">
        <v>41</v>
      </c>
      <c r="B391" s="100" t="s">
        <v>437</v>
      </c>
      <c r="C391" s="132" t="s">
        <v>15</v>
      </c>
      <c r="D391" s="74">
        <v>386</v>
      </c>
      <c r="E391" s="94">
        <v>8.6</v>
      </c>
      <c r="F391" s="38">
        <f t="shared" si="25"/>
        <v>3319.6</v>
      </c>
      <c r="G391" s="25">
        <f t="shared" si="26"/>
        <v>663.92</v>
      </c>
      <c r="H391" s="146">
        <f t="shared" si="27"/>
        <v>3983.52</v>
      </c>
      <c r="I391" s="147"/>
      <c r="J391" s="149"/>
      <c r="K391" s="149"/>
    </row>
    <row r="392" spans="1:12" s="37" customFormat="1" ht="51" x14ac:dyDescent="0.2">
      <c r="A392" s="72">
        <v>42</v>
      </c>
      <c r="B392" s="100" t="s">
        <v>438</v>
      </c>
      <c r="C392" s="132" t="s">
        <v>15</v>
      </c>
      <c r="D392" s="74">
        <v>70</v>
      </c>
      <c r="E392" s="94">
        <v>10.15</v>
      </c>
      <c r="F392" s="38">
        <f t="shared" si="25"/>
        <v>710.5</v>
      </c>
      <c r="G392" s="25">
        <f t="shared" si="26"/>
        <v>142.1</v>
      </c>
      <c r="H392" s="146">
        <f t="shared" si="27"/>
        <v>852.6</v>
      </c>
      <c r="I392" s="147"/>
      <c r="J392" s="149"/>
      <c r="K392" s="149"/>
    </row>
    <row r="393" spans="1:12" s="37" customFormat="1" ht="25.5" x14ac:dyDescent="0.2">
      <c r="A393" s="72">
        <v>43</v>
      </c>
      <c r="B393" s="103" t="s">
        <v>439</v>
      </c>
      <c r="C393" s="132" t="s">
        <v>15</v>
      </c>
      <c r="D393" s="74">
        <v>38</v>
      </c>
      <c r="E393" s="94">
        <v>170.66</v>
      </c>
      <c r="F393" s="38">
        <f t="shared" si="25"/>
        <v>6485.08</v>
      </c>
      <c r="G393" s="25">
        <f t="shared" si="26"/>
        <v>1297.02</v>
      </c>
      <c r="H393" s="146">
        <f t="shared" si="27"/>
        <v>7782.1</v>
      </c>
      <c r="I393" s="147"/>
      <c r="J393" s="150"/>
      <c r="K393" s="150"/>
      <c r="L393" s="58"/>
    </row>
    <row r="394" spans="1:12" s="37" customFormat="1" x14ac:dyDescent="0.2">
      <c r="A394" s="72">
        <v>44</v>
      </c>
      <c r="B394" s="100" t="s">
        <v>440</v>
      </c>
      <c r="C394" s="132" t="s">
        <v>15</v>
      </c>
      <c r="D394" s="74">
        <v>280</v>
      </c>
      <c r="E394" s="94">
        <v>4.8600000000000003</v>
      </c>
      <c r="F394" s="38">
        <f t="shared" si="25"/>
        <v>1360.8</v>
      </c>
      <c r="G394" s="25">
        <f t="shared" si="26"/>
        <v>272.16000000000003</v>
      </c>
      <c r="H394" s="146">
        <f t="shared" si="27"/>
        <v>1632.96</v>
      </c>
      <c r="I394" s="147"/>
      <c r="J394" s="149"/>
      <c r="K394" s="149"/>
    </row>
    <row r="395" spans="1:12" s="37" customFormat="1" x14ac:dyDescent="0.2">
      <c r="A395" s="72">
        <v>45</v>
      </c>
      <c r="B395" s="100" t="s">
        <v>441</v>
      </c>
      <c r="C395" s="132" t="s">
        <v>15</v>
      </c>
      <c r="D395" s="74">
        <v>2</v>
      </c>
      <c r="E395" s="94">
        <v>317.08999999999997</v>
      </c>
      <c r="F395" s="38">
        <f t="shared" si="25"/>
        <v>634.17999999999995</v>
      </c>
      <c r="G395" s="25">
        <f t="shared" si="26"/>
        <v>126.84</v>
      </c>
      <c r="H395" s="146">
        <f t="shared" si="27"/>
        <v>761.02</v>
      </c>
      <c r="I395" s="147"/>
      <c r="J395" s="149"/>
      <c r="K395" s="149"/>
    </row>
    <row r="396" spans="1:12" s="37" customFormat="1" ht="25.5" x14ac:dyDescent="0.2">
      <c r="A396" s="72">
        <v>46</v>
      </c>
      <c r="B396" s="100" t="s">
        <v>442</v>
      </c>
      <c r="C396" s="132" t="s">
        <v>24</v>
      </c>
      <c r="D396" s="74">
        <v>2</v>
      </c>
      <c r="E396" s="94">
        <v>1870.75</v>
      </c>
      <c r="F396" s="38">
        <f t="shared" si="25"/>
        <v>3741.5</v>
      </c>
      <c r="G396" s="25">
        <f t="shared" si="26"/>
        <v>748.3</v>
      </c>
      <c r="H396" s="146">
        <f t="shared" si="27"/>
        <v>4489.8</v>
      </c>
      <c r="I396" s="147"/>
      <c r="J396" s="149"/>
      <c r="K396" s="149"/>
    </row>
    <row r="397" spans="1:12" s="37" customFormat="1" ht="38.25" x14ac:dyDescent="0.2">
      <c r="A397" s="72">
        <v>47</v>
      </c>
      <c r="B397" s="100" t="s">
        <v>443</v>
      </c>
      <c r="C397" s="132" t="s">
        <v>24</v>
      </c>
      <c r="D397" s="74">
        <v>8</v>
      </c>
      <c r="E397" s="94">
        <v>1026.48</v>
      </c>
      <c r="F397" s="38">
        <f t="shared" si="25"/>
        <v>8211.84</v>
      </c>
      <c r="G397" s="25">
        <f t="shared" si="26"/>
        <v>1642.37</v>
      </c>
      <c r="H397" s="146">
        <f t="shared" si="27"/>
        <v>9854.2099999999991</v>
      </c>
      <c r="I397" s="147"/>
      <c r="J397" s="149"/>
      <c r="K397" s="149"/>
    </row>
    <row r="398" spans="1:12" s="37" customFormat="1" x14ac:dyDescent="0.2">
      <c r="A398" s="72">
        <v>48</v>
      </c>
      <c r="B398" s="100" t="s">
        <v>385</v>
      </c>
      <c r="C398" s="132" t="s">
        <v>15</v>
      </c>
      <c r="D398" s="74">
        <v>65</v>
      </c>
      <c r="E398" s="94">
        <v>12.44</v>
      </c>
      <c r="F398" s="38">
        <f t="shared" si="25"/>
        <v>808.6</v>
      </c>
      <c r="G398" s="25">
        <f t="shared" si="26"/>
        <v>161.72</v>
      </c>
      <c r="H398" s="146">
        <f t="shared" si="27"/>
        <v>970.32</v>
      </c>
      <c r="I398" s="147"/>
      <c r="J398" s="149"/>
      <c r="K398" s="149"/>
    </row>
    <row r="399" spans="1:12" s="37" customFormat="1" x14ac:dyDescent="0.2">
      <c r="A399" s="72">
        <v>49</v>
      </c>
      <c r="B399" s="100" t="s">
        <v>444</v>
      </c>
      <c r="C399" s="132" t="s">
        <v>15</v>
      </c>
      <c r="D399" s="74">
        <v>125</v>
      </c>
      <c r="E399" s="94">
        <v>6.34</v>
      </c>
      <c r="F399" s="38">
        <f t="shared" si="25"/>
        <v>792.5</v>
      </c>
      <c r="G399" s="25">
        <f t="shared" si="26"/>
        <v>158.5</v>
      </c>
      <c r="H399" s="146">
        <f t="shared" si="27"/>
        <v>951</v>
      </c>
      <c r="I399" s="147"/>
      <c r="J399" s="149"/>
      <c r="K399" s="149"/>
    </row>
    <row r="400" spans="1:12" s="37" customFormat="1" ht="25.5" x14ac:dyDescent="0.2">
      <c r="A400" s="72">
        <v>50</v>
      </c>
      <c r="B400" s="100" t="s">
        <v>445</v>
      </c>
      <c r="C400" s="132" t="s">
        <v>15</v>
      </c>
      <c r="D400" s="74">
        <v>200</v>
      </c>
      <c r="E400" s="94">
        <v>3.14</v>
      </c>
      <c r="F400" s="38">
        <f t="shared" si="25"/>
        <v>628</v>
      </c>
      <c r="G400" s="25">
        <f t="shared" si="26"/>
        <v>125.6</v>
      </c>
      <c r="H400" s="146">
        <f t="shared" si="27"/>
        <v>753.6</v>
      </c>
      <c r="I400" s="147"/>
      <c r="J400" s="149"/>
      <c r="K400" s="149"/>
    </row>
    <row r="401" spans="1:11" s="37" customFormat="1" x14ac:dyDescent="0.2">
      <c r="A401" s="72">
        <v>51</v>
      </c>
      <c r="B401" s="100" t="s">
        <v>444</v>
      </c>
      <c r="C401" s="132" t="s">
        <v>15</v>
      </c>
      <c r="D401" s="74">
        <v>300</v>
      </c>
      <c r="E401" s="94">
        <v>4.78</v>
      </c>
      <c r="F401" s="38">
        <f t="shared" si="25"/>
        <v>1434</v>
      </c>
      <c r="G401" s="25">
        <f t="shared" si="26"/>
        <v>286.8</v>
      </c>
      <c r="H401" s="146">
        <f t="shared" si="27"/>
        <v>1720.8</v>
      </c>
      <c r="I401" s="147"/>
      <c r="J401" s="149"/>
      <c r="K401" s="149"/>
    </row>
    <row r="402" spans="1:11" s="37" customFormat="1" x14ac:dyDescent="0.2">
      <c r="A402" s="72">
        <v>52</v>
      </c>
      <c r="B402" s="100" t="s">
        <v>444</v>
      </c>
      <c r="C402" s="132" t="s">
        <v>15</v>
      </c>
      <c r="D402" s="74">
        <v>142</v>
      </c>
      <c r="E402" s="94">
        <v>6.97</v>
      </c>
      <c r="F402" s="38">
        <f t="shared" si="25"/>
        <v>989.74</v>
      </c>
      <c r="G402" s="25">
        <f t="shared" si="26"/>
        <v>197.95</v>
      </c>
      <c r="H402" s="146">
        <f t="shared" si="27"/>
        <v>1187.69</v>
      </c>
      <c r="I402" s="147"/>
      <c r="J402" s="149"/>
      <c r="K402" s="149"/>
    </row>
    <row r="403" spans="1:11" s="37" customFormat="1" x14ac:dyDescent="0.2">
      <c r="A403" s="72">
        <v>53</v>
      </c>
      <c r="B403" s="100" t="s">
        <v>446</v>
      </c>
      <c r="C403" s="132" t="s">
        <v>15</v>
      </c>
      <c r="D403" s="74">
        <v>7</v>
      </c>
      <c r="E403" s="94">
        <v>120.12</v>
      </c>
      <c r="F403" s="38">
        <f t="shared" si="25"/>
        <v>840.84</v>
      </c>
      <c r="G403" s="25">
        <f t="shared" si="26"/>
        <v>168.17</v>
      </c>
      <c r="H403" s="146">
        <f t="shared" si="27"/>
        <v>1009.01</v>
      </c>
      <c r="I403" s="147"/>
      <c r="J403" s="149"/>
      <c r="K403" s="149"/>
    </row>
    <row r="404" spans="1:11" s="37" customFormat="1" x14ac:dyDescent="0.2">
      <c r="A404" s="72">
        <v>54</v>
      </c>
      <c r="B404" s="100" t="s">
        <v>447</v>
      </c>
      <c r="C404" s="135" t="s">
        <v>15</v>
      </c>
      <c r="D404" s="74">
        <v>58</v>
      </c>
      <c r="E404" s="76">
        <v>38.31</v>
      </c>
      <c r="F404" s="38">
        <f t="shared" si="25"/>
        <v>2221.98</v>
      </c>
      <c r="G404" s="25">
        <f t="shared" si="26"/>
        <v>444.4</v>
      </c>
      <c r="H404" s="146">
        <f t="shared" si="27"/>
        <v>2666.38</v>
      </c>
      <c r="I404" s="147"/>
      <c r="J404" s="149"/>
      <c r="K404" s="149"/>
    </row>
    <row r="405" spans="1:11" s="37" customFormat="1" ht="25.5" x14ac:dyDescent="0.2">
      <c r="A405" s="72">
        <v>55</v>
      </c>
      <c r="B405" s="100" t="s">
        <v>448</v>
      </c>
      <c r="C405" s="135" t="s">
        <v>15</v>
      </c>
      <c r="D405" s="74">
        <v>1828</v>
      </c>
      <c r="E405" s="76">
        <v>5.14</v>
      </c>
      <c r="F405" s="38">
        <f t="shared" si="25"/>
        <v>9395.92</v>
      </c>
      <c r="G405" s="25">
        <f t="shared" si="26"/>
        <v>1879.18</v>
      </c>
      <c r="H405" s="146">
        <f t="shared" si="27"/>
        <v>11275.1</v>
      </c>
      <c r="I405" s="147"/>
      <c r="J405" s="149"/>
      <c r="K405" s="149"/>
    </row>
    <row r="406" spans="1:11" s="37" customFormat="1" x14ac:dyDescent="0.2">
      <c r="A406" s="72">
        <v>56</v>
      </c>
      <c r="B406" s="100" t="s">
        <v>50</v>
      </c>
      <c r="C406" s="135" t="s">
        <v>15</v>
      </c>
      <c r="D406" s="74">
        <v>29</v>
      </c>
      <c r="E406" s="76">
        <v>13.49</v>
      </c>
      <c r="F406" s="38">
        <f t="shared" si="25"/>
        <v>391.21</v>
      </c>
      <c r="G406" s="25">
        <f t="shared" si="26"/>
        <v>78.239999999999995</v>
      </c>
      <c r="H406" s="146">
        <f t="shared" si="27"/>
        <v>469.45</v>
      </c>
      <c r="I406" s="147"/>
      <c r="J406" s="149"/>
      <c r="K406" s="149"/>
    </row>
    <row r="407" spans="1:11" s="37" customFormat="1" x14ac:dyDescent="0.2">
      <c r="A407" s="72">
        <v>57</v>
      </c>
      <c r="B407" s="103" t="s">
        <v>449</v>
      </c>
      <c r="C407" s="132" t="s">
        <v>15</v>
      </c>
      <c r="D407" s="74">
        <v>71</v>
      </c>
      <c r="E407" s="95">
        <v>21.15</v>
      </c>
      <c r="F407" s="38">
        <f t="shared" si="25"/>
        <v>1501.65</v>
      </c>
      <c r="G407" s="25">
        <f t="shared" si="26"/>
        <v>300.33</v>
      </c>
      <c r="H407" s="146">
        <f t="shared" si="27"/>
        <v>1801.98</v>
      </c>
      <c r="I407" s="147"/>
      <c r="J407" s="149"/>
      <c r="K407" s="149"/>
    </row>
    <row r="408" spans="1:11" s="37" customFormat="1" x14ac:dyDescent="0.2">
      <c r="A408" s="72">
        <v>58</v>
      </c>
      <c r="B408" s="103" t="s">
        <v>450</v>
      </c>
      <c r="C408" s="132" t="s">
        <v>15</v>
      </c>
      <c r="D408" s="74">
        <v>4</v>
      </c>
      <c r="E408" s="95">
        <v>71.790000000000006</v>
      </c>
      <c r="F408" s="38">
        <f t="shared" si="25"/>
        <v>287.16000000000003</v>
      </c>
      <c r="G408" s="25">
        <f t="shared" si="26"/>
        <v>57.43</v>
      </c>
      <c r="H408" s="146">
        <f t="shared" si="27"/>
        <v>344.59</v>
      </c>
      <c r="I408" s="147"/>
      <c r="J408" s="149"/>
      <c r="K408" s="149"/>
    </row>
    <row r="409" spans="1:11" s="37" customFormat="1" x14ac:dyDescent="0.2">
      <c r="A409" s="72">
        <v>59</v>
      </c>
      <c r="B409" s="103" t="s">
        <v>450</v>
      </c>
      <c r="C409" s="132" t="s">
        <v>15</v>
      </c>
      <c r="D409" s="74">
        <v>5</v>
      </c>
      <c r="E409" s="94">
        <v>66.16</v>
      </c>
      <c r="F409" s="38">
        <f t="shared" si="25"/>
        <v>330.8</v>
      </c>
      <c r="G409" s="25">
        <f t="shared" si="26"/>
        <v>66.16</v>
      </c>
      <c r="H409" s="146">
        <f t="shared" si="27"/>
        <v>396.96</v>
      </c>
      <c r="I409" s="147"/>
      <c r="J409" s="149"/>
      <c r="K409" s="149"/>
    </row>
    <row r="410" spans="1:11" s="37" customFormat="1" x14ac:dyDescent="0.2">
      <c r="A410" s="72">
        <v>60</v>
      </c>
      <c r="B410" s="103" t="s">
        <v>450</v>
      </c>
      <c r="C410" s="130" t="s">
        <v>15</v>
      </c>
      <c r="D410" s="90">
        <v>5</v>
      </c>
      <c r="E410" s="94">
        <v>79.290000000000006</v>
      </c>
      <c r="F410" s="38">
        <f t="shared" si="25"/>
        <v>396.45</v>
      </c>
      <c r="G410" s="25">
        <f t="shared" si="26"/>
        <v>79.290000000000006</v>
      </c>
      <c r="H410" s="146">
        <f t="shared" si="27"/>
        <v>475.74</v>
      </c>
      <c r="I410" s="147"/>
      <c r="J410" s="149"/>
      <c r="K410" s="149"/>
    </row>
    <row r="411" spans="1:11" s="37" customFormat="1" x14ac:dyDescent="0.2">
      <c r="A411" s="72">
        <v>61</v>
      </c>
      <c r="B411" s="103" t="s">
        <v>451</v>
      </c>
      <c r="C411" s="130" t="s">
        <v>15</v>
      </c>
      <c r="D411" s="90">
        <v>1</v>
      </c>
      <c r="E411" s="94">
        <v>89.97</v>
      </c>
      <c r="F411" s="38">
        <f t="shared" si="25"/>
        <v>89.97</v>
      </c>
      <c r="G411" s="25">
        <f t="shared" si="26"/>
        <v>17.989999999999998</v>
      </c>
      <c r="H411" s="146">
        <f t="shared" si="27"/>
        <v>107.96</v>
      </c>
      <c r="I411" s="147"/>
      <c r="J411" s="149"/>
      <c r="K411" s="149"/>
    </row>
    <row r="412" spans="1:11" s="37" customFormat="1" x14ac:dyDescent="0.2">
      <c r="A412" s="72">
        <v>62</v>
      </c>
      <c r="B412" s="103" t="s">
        <v>452</v>
      </c>
      <c r="C412" s="132" t="s">
        <v>24</v>
      </c>
      <c r="D412" s="74">
        <v>105</v>
      </c>
      <c r="E412" s="94">
        <v>9.69</v>
      </c>
      <c r="F412" s="38">
        <f t="shared" si="25"/>
        <v>1017.45</v>
      </c>
      <c r="G412" s="25">
        <f t="shared" si="26"/>
        <v>203.49</v>
      </c>
      <c r="H412" s="146">
        <f t="shared" si="27"/>
        <v>1220.94</v>
      </c>
      <c r="I412" s="147"/>
      <c r="J412" s="149"/>
      <c r="K412" s="149"/>
    </row>
    <row r="413" spans="1:11" s="37" customFormat="1" x14ac:dyDescent="0.2">
      <c r="A413" s="72">
        <v>63</v>
      </c>
      <c r="B413" s="103" t="s">
        <v>398</v>
      </c>
      <c r="C413" s="132" t="s">
        <v>24</v>
      </c>
      <c r="D413" s="74">
        <v>203</v>
      </c>
      <c r="E413" s="94">
        <v>16.63</v>
      </c>
      <c r="F413" s="38">
        <f t="shared" si="25"/>
        <v>3375.89</v>
      </c>
      <c r="G413" s="25">
        <f t="shared" si="26"/>
        <v>675.18</v>
      </c>
      <c r="H413" s="146">
        <f t="shared" si="27"/>
        <v>4051.07</v>
      </c>
      <c r="I413" s="147"/>
      <c r="J413" s="149"/>
      <c r="K413" s="149"/>
    </row>
    <row r="414" spans="1:11" s="37" customFormat="1" x14ac:dyDescent="0.2">
      <c r="A414" s="72">
        <v>64</v>
      </c>
      <c r="B414" s="103" t="s">
        <v>398</v>
      </c>
      <c r="C414" s="132" t="s">
        <v>15</v>
      </c>
      <c r="D414" s="74">
        <v>65</v>
      </c>
      <c r="E414" s="94">
        <v>100.57</v>
      </c>
      <c r="F414" s="38">
        <f t="shared" si="25"/>
        <v>6537.05</v>
      </c>
      <c r="G414" s="25">
        <f t="shared" si="26"/>
        <v>1307.4100000000001</v>
      </c>
      <c r="H414" s="146">
        <f t="shared" si="27"/>
        <v>7844.46</v>
      </c>
      <c r="I414" s="147"/>
      <c r="J414" s="149"/>
      <c r="K414" s="149"/>
    </row>
    <row r="415" spans="1:11" s="37" customFormat="1" x14ac:dyDescent="0.2">
      <c r="A415" s="72">
        <v>65</v>
      </c>
      <c r="B415" s="103" t="s">
        <v>453</v>
      </c>
      <c r="C415" s="132" t="s">
        <v>15</v>
      </c>
      <c r="D415" s="74">
        <v>4</v>
      </c>
      <c r="E415" s="94">
        <v>928.93</v>
      </c>
      <c r="F415" s="38">
        <f t="shared" ref="F415:F427" si="28">D415*E415</f>
        <v>3715.72</v>
      </c>
      <c r="G415" s="25">
        <f t="shared" si="26"/>
        <v>743.14</v>
      </c>
      <c r="H415" s="146">
        <f t="shared" si="27"/>
        <v>4458.8599999999997</v>
      </c>
      <c r="I415" s="147"/>
      <c r="J415" s="149"/>
      <c r="K415" s="149"/>
    </row>
    <row r="416" spans="1:11" s="37" customFormat="1" x14ac:dyDescent="0.2">
      <c r="A416" s="72">
        <v>66</v>
      </c>
      <c r="B416" s="103" t="s">
        <v>9</v>
      </c>
      <c r="C416" s="132" t="s">
        <v>15</v>
      </c>
      <c r="D416" s="74">
        <v>27</v>
      </c>
      <c r="E416" s="94">
        <v>50.24</v>
      </c>
      <c r="F416" s="38">
        <f t="shared" si="28"/>
        <v>1356.48</v>
      </c>
      <c r="G416" s="25">
        <f t="shared" ref="G416:G427" si="29">F416*0.2</f>
        <v>271.3</v>
      </c>
      <c r="H416" s="146">
        <f t="shared" ref="H416:H427" si="30">F416+G416</f>
        <v>1627.78</v>
      </c>
      <c r="I416" s="147"/>
      <c r="J416" s="149"/>
      <c r="K416" s="149"/>
    </row>
    <row r="417" spans="1:11" s="37" customFormat="1" x14ac:dyDescent="0.2">
      <c r="A417" s="72">
        <v>67</v>
      </c>
      <c r="B417" s="103" t="s">
        <v>9</v>
      </c>
      <c r="C417" s="132" t="s">
        <v>15</v>
      </c>
      <c r="D417" s="74">
        <v>28</v>
      </c>
      <c r="E417" s="94">
        <v>312.88</v>
      </c>
      <c r="F417" s="38">
        <f t="shared" si="28"/>
        <v>8760.64</v>
      </c>
      <c r="G417" s="25">
        <f t="shared" si="29"/>
        <v>1752.13</v>
      </c>
      <c r="H417" s="146">
        <f t="shared" si="30"/>
        <v>10512.77</v>
      </c>
      <c r="I417" s="147"/>
      <c r="J417" s="149"/>
      <c r="K417" s="149"/>
    </row>
    <row r="418" spans="1:11" s="37" customFormat="1" x14ac:dyDescent="0.2">
      <c r="A418" s="72">
        <v>68</v>
      </c>
      <c r="B418" s="100" t="s">
        <v>454</v>
      </c>
      <c r="C418" s="132" t="s">
        <v>15</v>
      </c>
      <c r="D418" s="74">
        <v>42</v>
      </c>
      <c r="E418" s="94">
        <v>5.8</v>
      </c>
      <c r="F418" s="38">
        <f t="shared" si="28"/>
        <v>243.6</v>
      </c>
      <c r="G418" s="25">
        <f t="shared" si="29"/>
        <v>48.72</v>
      </c>
      <c r="H418" s="146">
        <f t="shared" si="30"/>
        <v>292.32</v>
      </c>
      <c r="I418" s="147"/>
      <c r="J418" s="149"/>
      <c r="K418" s="149"/>
    </row>
    <row r="419" spans="1:11" s="37" customFormat="1" ht="25.5" x14ac:dyDescent="0.2">
      <c r="A419" s="72">
        <v>69</v>
      </c>
      <c r="B419" s="100" t="s">
        <v>455</v>
      </c>
      <c r="C419" s="132" t="s">
        <v>15</v>
      </c>
      <c r="D419" s="74">
        <v>355</v>
      </c>
      <c r="E419" s="94">
        <v>1.68</v>
      </c>
      <c r="F419" s="38">
        <f t="shared" si="28"/>
        <v>596.4</v>
      </c>
      <c r="G419" s="25">
        <f t="shared" si="29"/>
        <v>119.28</v>
      </c>
      <c r="H419" s="146">
        <f t="shared" si="30"/>
        <v>715.68</v>
      </c>
      <c r="I419" s="147"/>
      <c r="J419" s="149"/>
      <c r="K419" s="149"/>
    </row>
    <row r="420" spans="1:11" s="37" customFormat="1" x14ac:dyDescent="0.2">
      <c r="A420" s="72">
        <v>70</v>
      </c>
      <c r="B420" s="100" t="s">
        <v>400</v>
      </c>
      <c r="C420" s="132" t="s">
        <v>15</v>
      </c>
      <c r="D420" s="74">
        <v>73</v>
      </c>
      <c r="E420" s="94">
        <v>12.93</v>
      </c>
      <c r="F420" s="38">
        <f t="shared" si="28"/>
        <v>943.89</v>
      </c>
      <c r="G420" s="25">
        <f t="shared" si="29"/>
        <v>188.78</v>
      </c>
      <c r="H420" s="146">
        <f t="shared" si="30"/>
        <v>1132.67</v>
      </c>
      <c r="I420" s="147"/>
      <c r="J420" s="149"/>
      <c r="K420" s="149"/>
    </row>
    <row r="421" spans="1:11" s="37" customFormat="1" x14ac:dyDescent="0.2">
      <c r="A421" s="72">
        <v>71</v>
      </c>
      <c r="B421" s="100" t="s">
        <v>54</v>
      </c>
      <c r="C421" s="132" t="s">
        <v>15</v>
      </c>
      <c r="D421" s="74">
        <v>53</v>
      </c>
      <c r="E421" s="94">
        <v>5.31</v>
      </c>
      <c r="F421" s="38">
        <f t="shared" si="28"/>
        <v>281.43</v>
      </c>
      <c r="G421" s="25">
        <f t="shared" si="29"/>
        <v>56.29</v>
      </c>
      <c r="H421" s="146">
        <f t="shared" si="30"/>
        <v>337.72</v>
      </c>
      <c r="I421" s="147"/>
      <c r="J421" s="149"/>
      <c r="K421" s="149"/>
    </row>
    <row r="422" spans="1:11" s="37" customFormat="1" x14ac:dyDescent="0.2">
      <c r="A422" s="72">
        <v>72</v>
      </c>
      <c r="B422" s="100" t="s">
        <v>400</v>
      </c>
      <c r="C422" s="132" t="s">
        <v>15</v>
      </c>
      <c r="D422" s="74">
        <v>69</v>
      </c>
      <c r="E422" s="94">
        <v>71.45</v>
      </c>
      <c r="F422" s="38">
        <f t="shared" si="28"/>
        <v>4930.05</v>
      </c>
      <c r="G422" s="25">
        <f t="shared" si="29"/>
        <v>986.01</v>
      </c>
      <c r="H422" s="146">
        <f t="shared" si="30"/>
        <v>5916.06</v>
      </c>
      <c r="I422" s="147"/>
      <c r="J422" s="149"/>
      <c r="K422" s="149"/>
    </row>
    <row r="423" spans="1:11" s="37" customFormat="1" x14ac:dyDescent="0.2">
      <c r="A423" s="72">
        <v>73</v>
      </c>
      <c r="B423" s="103" t="s">
        <v>10</v>
      </c>
      <c r="C423" s="132" t="s">
        <v>15</v>
      </c>
      <c r="D423" s="74">
        <v>40</v>
      </c>
      <c r="E423" s="94">
        <v>7.05</v>
      </c>
      <c r="F423" s="38">
        <f t="shared" si="28"/>
        <v>282</v>
      </c>
      <c r="G423" s="25">
        <f t="shared" si="29"/>
        <v>56.4</v>
      </c>
      <c r="H423" s="146">
        <f t="shared" si="30"/>
        <v>338.4</v>
      </c>
      <c r="I423" s="147"/>
      <c r="J423" s="149"/>
      <c r="K423" s="149"/>
    </row>
    <row r="424" spans="1:11" s="37" customFormat="1" x14ac:dyDescent="0.2">
      <c r="A424" s="72">
        <v>74</v>
      </c>
      <c r="B424" s="103" t="s">
        <v>456</v>
      </c>
      <c r="C424" s="132" t="s">
        <v>15</v>
      </c>
      <c r="D424" s="74">
        <v>14500</v>
      </c>
      <c r="E424" s="94">
        <v>2.64</v>
      </c>
      <c r="F424" s="38">
        <f t="shared" si="28"/>
        <v>38280</v>
      </c>
      <c r="G424" s="25">
        <f t="shared" si="29"/>
        <v>7656</v>
      </c>
      <c r="H424" s="146">
        <f t="shared" si="30"/>
        <v>45936</v>
      </c>
      <c r="I424" s="147"/>
      <c r="J424" s="149"/>
      <c r="K424" s="149"/>
    </row>
    <row r="425" spans="1:11" s="37" customFormat="1" x14ac:dyDescent="0.2">
      <c r="A425" s="72">
        <v>75</v>
      </c>
      <c r="B425" s="103" t="s">
        <v>457</v>
      </c>
      <c r="C425" s="132" t="s">
        <v>459</v>
      </c>
      <c r="D425" s="74">
        <v>200</v>
      </c>
      <c r="E425" s="94">
        <v>117.21</v>
      </c>
      <c r="F425" s="38">
        <f t="shared" si="28"/>
        <v>23442</v>
      </c>
      <c r="G425" s="25">
        <f t="shared" si="29"/>
        <v>4688.3999999999996</v>
      </c>
      <c r="H425" s="146">
        <f t="shared" si="30"/>
        <v>28130.400000000001</v>
      </c>
      <c r="I425" s="147"/>
      <c r="J425" s="149"/>
      <c r="K425" s="149"/>
    </row>
    <row r="426" spans="1:11" s="37" customFormat="1" x14ac:dyDescent="0.2">
      <c r="A426" s="72">
        <v>76</v>
      </c>
      <c r="B426" s="103" t="s">
        <v>168</v>
      </c>
      <c r="C426" s="132" t="s">
        <v>13</v>
      </c>
      <c r="D426" s="74">
        <v>1</v>
      </c>
      <c r="E426" s="94">
        <v>1435.82</v>
      </c>
      <c r="F426" s="38">
        <f t="shared" si="28"/>
        <v>1435.82</v>
      </c>
      <c r="G426" s="25">
        <f t="shared" si="29"/>
        <v>287.16000000000003</v>
      </c>
      <c r="H426" s="146">
        <f t="shared" si="30"/>
        <v>1722.98</v>
      </c>
      <c r="I426" s="147"/>
      <c r="J426" s="149"/>
      <c r="K426" s="149"/>
    </row>
    <row r="427" spans="1:11" s="37" customFormat="1" x14ac:dyDescent="0.2">
      <c r="A427" s="72">
        <v>77</v>
      </c>
      <c r="B427" s="103" t="s">
        <v>27</v>
      </c>
      <c r="C427" s="132" t="s">
        <v>15</v>
      </c>
      <c r="D427" s="74">
        <v>13</v>
      </c>
      <c r="E427" s="94">
        <v>50.24</v>
      </c>
      <c r="F427" s="38">
        <f t="shared" si="28"/>
        <v>653.12</v>
      </c>
      <c r="G427" s="25">
        <f t="shared" si="29"/>
        <v>130.62</v>
      </c>
      <c r="H427" s="146">
        <f t="shared" si="30"/>
        <v>783.74</v>
      </c>
      <c r="I427" s="147"/>
      <c r="J427" s="149"/>
      <c r="K427" s="149"/>
    </row>
    <row r="428" spans="1:11" s="52" customFormat="1" x14ac:dyDescent="0.25">
      <c r="A428" s="162" t="s">
        <v>717</v>
      </c>
      <c r="B428" s="163"/>
      <c r="C428" s="164"/>
      <c r="D428" s="63">
        <f>SUM(D351:D427)</f>
        <v>26689</v>
      </c>
      <c r="E428" s="63"/>
      <c r="F428" s="120">
        <f>SUM(F351:F427)</f>
        <v>1206913.69</v>
      </c>
      <c r="G428" s="120">
        <f>SUM(G351:G427)</f>
        <v>241382.74</v>
      </c>
      <c r="H428" s="144">
        <f>SUM(H351:H427)</f>
        <v>1448296.43</v>
      </c>
      <c r="I428" s="147"/>
      <c r="J428" s="141"/>
      <c r="K428" s="141"/>
    </row>
    <row r="429" spans="1:11" s="49" customFormat="1" ht="48.75" customHeight="1" thickBot="1" x14ac:dyDescent="0.3">
      <c r="A429" s="159" t="s">
        <v>138</v>
      </c>
      <c r="B429" s="160"/>
      <c r="C429" s="160"/>
      <c r="D429" s="160"/>
      <c r="E429" s="160"/>
      <c r="F429" s="160"/>
      <c r="G429" s="160"/>
      <c r="H429" s="160"/>
      <c r="I429" s="147"/>
      <c r="J429" s="142"/>
      <c r="K429" s="142"/>
    </row>
    <row r="430" spans="1:11" s="49" customFormat="1" ht="33" customHeight="1" x14ac:dyDescent="0.25">
      <c r="A430" s="138" t="s">
        <v>0</v>
      </c>
      <c r="B430" s="66" t="s">
        <v>727</v>
      </c>
      <c r="C430" s="67" t="s">
        <v>1</v>
      </c>
      <c r="D430" s="67" t="s">
        <v>2</v>
      </c>
      <c r="E430" s="68" t="s">
        <v>735</v>
      </c>
      <c r="F430" s="68" t="s">
        <v>171</v>
      </c>
      <c r="G430" s="68" t="s">
        <v>333</v>
      </c>
      <c r="H430" s="145" t="s">
        <v>172</v>
      </c>
      <c r="I430" s="147"/>
      <c r="J430" s="142"/>
      <c r="K430" s="142"/>
    </row>
    <row r="431" spans="1:11" s="52" customFormat="1" ht="41.25" customHeight="1" x14ac:dyDescent="0.25">
      <c r="A431" s="70">
        <v>1</v>
      </c>
      <c r="B431" s="105" t="s">
        <v>474</v>
      </c>
      <c r="C431" s="136" t="s">
        <v>15</v>
      </c>
      <c r="D431" s="20">
        <v>40</v>
      </c>
      <c r="E431" s="137">
        <v>49.41</v>
      </c>
      <c r="F431" s="38">
        <f t="shared" ref="F431:F451" si="31">D431*E431</f>
        <v>1976.4</v>
      </c>
      <c r="G431" s="38">
        <f>F431*0.2</f>
        <v>395.28</v>
      </c>
      <c r="H431" s="143">
        <f t="shared" ref="H431" si="32">F431+G431</f>
        <v>2371.6799999999998</v>
      </c>
      <c r="I431" s="147"/>
      <c r="J431" s="141"/>
      <c r="K431" s="141"/>
    </row>
    <row r="432" spans="1:11" s="52" customFormat="1" ht="25.5" x14ac:dyDescent="0.25">
      <c r="A432" s="70">
        <v>2</v>
      </c>
      <c r="B432" s="105" t="s">
        <v>475</v>
      </c>
      <c r="C432" s="136" t="s">
        <v>15</v>
      </c>
      <c r="D432" s="20">
        <v>80</v>
      </c>
      <c r="E432" s="137">
        <v>66.849999999999994</v>
      </c>
      <c r="F432" s="38">
        <f t="shared" si="31"/>
        <v>5348</v>
      </c>
      <c r="G432" s="38">
        <f t="shared" ref="G432:G489" si="33">F432*0.2</f>
        <v>1069.5999999999999</v>
      </c>
      <c r="H432" s="143">
        <f t="shared" ref="H432:H489" si="34">F432+G432</f>
        <v>6417.6</v>
      </c>
      <c r="I432" s="147"/>
      <c r="J432" s="141"/>
      <c r="K432" s="141"/>
    </row>
    <row r="433" spans="1:11" s="52" customFormat="1" ht="51" x14ac:dyDescent="0.25">
      <c r="A433" s="70">
        <v>3</v>
      </c>
      <c r="B433" s="1" t="s">
        <v>476</v>
      </c>
      <c r="C433" s="136" t="s">
        <v>15</v>
      </c>
      <c r="D433" s="20">
        <v>100</v>
      </c>
      <c r="E433" s="137">
        <v>12.88</v>
      </c>
      <c r="F433" s="38">
        <f t="shared" si="31"/>
        <v>1288</v>
      </c>
      <c r="G433" s="38">
        <f t="shared" si="33"/>
        <v>257.60000000000002</v>
      </c>
      <c r="H433" s="143">
        <f t="shared" si="34"/>
        <v>1545.6</v>
      </c>
      <c r="I433" s="147"/>
      <c r="J433" s="141"/>
      <c r="K433" s="141"/>
    </row>
    <row r="434" spans="1:11" s="52" customFormat="1" ht="51" x14ac:dyDescent="0.25">
      <c r="A434" s="70">
        <v>4</v>
      </c>
      <c r="B434" s="1" t="s">
        <v>477</v>
      </c>
      <c r="C434" s="136" t="s">
        <v>15</v>
      </c>
      <c r="D434" s="20">
        <v>120</v>
      </c>
      <c r="E434" s="137">
        <v>22.54</v>
      </c>
      <c r="F434" s="38">
        <f t="shared" si="31"/>
        <v>2704.8</v>
      </c>
      <c r="G434" s="38">
        <f t="shared" si="33"/>
        <v>540.96</v>
      </c>
      <c r="H434" s="143">
        <f t="shared" si="34"/>
        <v>3245.76</v>
      </c>
      <c r="I434" s="147"/>
      <c r="J434" s="141"/>
      <c r="K434" s="141"/>
    </row>
    <row r="435" spans="1:11" s="52" customFormat="1" ht="63.75" x14ac:dyDescent="0.25">
      <c r="A435" s="70">
        <v>5</v>
      </c>
      <c r="B435" s="1" t="s">
        <v>460</v>
      </c>
      <c r="C435" s="136" t="s">
        <v>15</v>
      </c>
      <c r="D435" s="20">
        <v>120</v>
      </c>
      <c r="E435" s="137">
        <v>29.66</v>
      </c>
      <c r="F435" s="38">
        <f t="shared" si="31"/>
        <v>3559.2</v>
      </c>
      <c r="G435" s="38">
        <f t="shared" si="33"/>
        <v>711.84</v>
      </c>
      <c r="H435" s="143">
        <f t="shared" si="34"/>
        <v>4271.04</v>
      </c>
      <c r="I435" s="147"/>
      <c r="J435" s="141"/>
      <c r="K435" s="141"/>
    </row>
    <row r="436" spans="1:11" s="52" customFormat="1" ht="25.5" x14ac:dyDescent="0.25">
      <c r="A436" s="70">
        <v>6</v>
      </c>
      <c r="B436" s="105" t="s">
        <v>478</v>
      </c>
      <c r="C436" s="136" t="s">
        <v>461</v>
      </c>
      <c r="D436" s="20">
        <v>2850</v>
      </c>
      <c r="E436" s="137">
        <v>199.15</v>
      </c>
      <c r="F436" s="38">
        <f t="shared" si="31"/>
        <v>567577.5</v>
      </c>
      <c r="G436" s="38">
        <f t="shared" si="33"/>
        <v>113515.5</v>
      </c>
      <c r="H436" s="143">
        <f t="shared" si="34"/>
        <v>681093</v>
      </c>
      <c r="I436" s="147"/>
      <c r="J436" s="141"/>
      <c r="K436" s="141"/>
    </row>
    <row r="437" spans="1:11" s="52" customFormat="1" ht="76.5" x14ac:dyDescent="0.25">
      <c r="A437" s="70">
        <v>7</v>
      </c>
      <c r="B437" s="105" t="s">
        <v>479</v>
      </c>
      <c r="C437" s="136" t="s">
        <v>461</v>
      </c>
      <c r="D437" s="20">
        <v>80</v>
      </c>
      <c r="E437" s="137">
        <v>36.1</v>
      </c>
      <c r="F437" s="38">
        <f t="shared" si="31"/>
        <v>2888</v>
      </c>
      <c r="G437" s="38">
        <f t="shared" si="33"/>
        <v>577.6</v>
      </c>
      <c r="H437" s="143">
        <f t="shared" si="34"/>
        <v>3465.6</v>
      </c>
      <c r="I437" s="147"/>
      <c r="J437" s="141"/>
      <c r="K437" s="141"/>
    </row>
    <row r="438" spans="1:11" s="52" customFormat="1" ht="76.5" x14ac:dyDescent="0.25">
      <c r="A438" s="70">
        <v>8</v>
      </c>
      <c r="B438" s="105" t="s">
        <v>482</v>
      </c>
      <c r="C438" s="136" t="s">
        <v>461</v>
      </c>
      <c r="D438" s="20">
        <v>80</v>
      </c>
      <c r="E438" s="137">
        <v>55.42</v>
      </c>
      <c r="F438" s="38">
        <f t="shared" si="31"/>
        <v>4433.6000000000004</v>
      </c>
      <c r="G438" s="38">
        <f t="shared" si="33"/>
        <v>886.72</v>
      </c>
      <c r="H438" s="143">
        <f t="shared" si="34"/>
        <v>5320.32</v>
      </c>
      <c r="I438" s="147"/>
      <c r="J438" s="141"/>
      <c r="K438" s="141"/>
    </row>
    <row r="439" spans="1:11" s="52" customFormat="1" ht="51" x14ac:dyDescent="0.25">
      <c r="A439" s="70">
        <v>9</v>
      </c>
      <c r="B439" s="105" t="s">
        <v>480</v>
      </c>
      <c r="C439" s="136" t="s">
        <v>461</v>
      </c>
      <c r="D439" s="20">
        <v>80</v>
      </c>
      <c r="E439" s="137">
        <v>119.07</v>
      </c>
      <c r="F439" s="38">
        <f t="shared" si="31"/>
        <v>9525.6</v>
      </c>
      <c r="G439" s="38">
        <f t="shared" si="33"/>
        <v>1905.12</v>
      </c>
      <c r="H439" s="143">
        <f t="shared" si="34"/>
        <v>11430.72</v>
      </c>
      <c r="I439" s="147"/>
      <c r="J439" s="141"/>
      <c r="K439" s="141"/>
    </row>
    <row r="440" spans="1:11" s="52" customFormat="1" ht="38.25" x14ac:dyDescent="0.25">
      <c r="A440" s="70">
        <v>10</v>
      </c>
      <c r="B440" s="105" t="s">
        <v>481</v>
      </c>
      <c r="C440" s="136" t="s">
        <v>461</v>
      </c>
      <c r="D440" s="20">
        <v>260</v>
      </c>
      <c r="E440" s="137">
        <v>27.97</v>
      </c>
      <c r="F440" s="38">
        <f t="shared" si="31"/>
        <v>7272.2</v>
      </c>
      <c r="G440" s="38">
        <f t="shared" si="33"/>
        <v>1454.44</v>
      </c>
      <c r="H440" s="143">
        <f t="shared" si="34"/>
        <v>8726.64</v>
      </c>
      <c r="I440" s="147"/>
      <c r="J440" s="141"/>
      <c r="K440" s="141"/>
    </row>
    <row r="441" spans="1:11" s="54" customFormat="1" ht="63.75" x14ac:dyDescent="0.25">
      <c r="A441" s="70">
        <v>11</v>
      </c>
      <c r="B441" s="105" t="s">
        <v>483</v>
      </c>
      <c r="C441" s="136" t="s">
        <v>15</v>
      </c>
      <c r="D441" s="20">
        <v>5</v>
      </c>
      <c r="E441" s="137">
        <v>728.81</v>
      </c>
      <c r="F441" s="38">
        <f t="shared" si="31"/>
        <v>3644.05</v>
      </c>
      <c r="G441" s="38">
        <f t="shared" si="33"/>
        <v>728.81</v>
      </c>
      <c r="H441" s="143">
        <f t="shared" si="34"/>
        <v>4372.8599999999997</v>
      </c>
      <c r="I441" s="147"/>
      <c r="J441" s="151"/>
      <c r="K441" s="151"/>
    </row>
    <row r="442" spans="1:11" s="52" customFormat="1" ht="76.5" x14ac:dyDescent="0.25">
      <c r="A442" s="70">
        <v>12</v>
      </c>
      <c r="B442" s="105" t="s">
        <v>484</v>
      </c>
      <c r="C442" s="136" t="s">
        <v>15</v>
      </c>
      <c r="D442" s="20">
        <v>1000</v>
      </c>
      <c r="E442" s="137">
        <v>13.73</v>
      </c>
      <c r="F442" s="38">
        <f t="shared" si="31"/>
        <v>13730</v>
      </c>
      <c r="G442" s="38">
        <f t="shared" si="33"/>
        <v>2746</v>
      </c>
      <c r="H442" s="143">
        <f t="shared" si="34"/>
        <v>16476</v>
      </c>
      <c r="I442" s="147"/>
      <c r="J442" s="141"/>
      <c r="K442" s="141"/>
    </row>
    <row r="443" spans="1:11" s="52" customFormat="1" ht="25.5" x14ac:dyDescent="0.25">
      <c r="A443" s="70">
        <v>13</v>
      </c>
      <c r="B443" s="105" t="s">
        <v>485</v>
      </c>
      <c r="C443" s="136" t="s">
        <v>15</v>
      </c>
      <c r="D443" s="20">
        <v>40</v>
      </c>
      <c r="E443" s="137">
        <v>21.1</v>
      </c>
      <c r="F443" s="38">
        <f t="shared" si="31"/>
        <v>844</v>
      </c>
      <c r="G443" s="38">
        <f t="shared" si="33"/>
        <v>168.8</v>
      </c>
      <c r="H443" s="143">
        <f t="shared" si="34"/>
        <v>1012.8</v>
      </c>
      <c r="I443" s="147"/>
      <c r="J443" s="141"/>
      <c r="K443" s="141"/>
    </row>
    <row r="444" spans="1:11" s="52" customFormat="1" ht="51" x14ac:dyDescent="0.25">
      <c r="A444" s="70">
        <v>14</v>
      </c>
      <c r="B444" s="105" t="s">
        <v>486</v>
      </c>
      <c r="C444" s="136" t="s">
        <v>15</v>
      </c>
      <c r="D444" s="20">
        <v>130</v>
      </c>
      <c r="E444" s="137">
        <v>16.100000000000001</v>
      </c>
      <c r="F444" s="38">
        <f t="shared" si="31"/>
        <v>2093</v>
      </c>
      <c r="G444" s="38">
        <f t="shared" si="33"/>
        <v>418.6</v>
      </c>
      <c r="H444" s="143">
        <f t="shared" si="34"/>
        <v>2511.6</v>
      </c>
      <c r="I444" s="147"/>
      <c r="J444" s="141"/>
      <c r="K444" s="141"/>
    </row>
    <row r="445" spans="1:11" s="52" customFormat="1" ht="38.25" x14ac:dyDescent="0.25">
      <c r="A445" s="70">
        <v>15</v>
      </c>
      <c r="B445" s="105" t="s">
        <v>487</v>
      </c>
      <c r="C445" s="136" t="s">
        <v>15</v>
      </c>
      <c r="D445" s="20">
        <v>20</v>
      </c>
      <c r="E445" s="137">
        <v>82.03</v>
      </c>
      <c r="F445" s="38">
        <f t="shared" si="31"/>
        <v>1640.6</v>
      </c>
      <c r="G445" s="38">
        <f t="shared" si="33"/>
        <v>328.12</v>
      </c>
      <c r="H445" s="143">
        <f t="shared" si="34"/>
        <v>1968.72</v>
      </c>
      <c r="I445" s="147"/>
      <c r="J445" s="141"/>
      <c r="K445" s="141"/>
    </row>
    <row r="446" spans="1:11" s="52" customFormat="1" ht="38.25" x14ac:dyDescent="0.25">
      <c r="A446" s="70">
        <v>16</v>
      </c>
      <c r="B446" s="105" t="s">
        <v>488</v>
      </c>
      <c r="C446" s="136" t="s">
        <v>15</v>
      </c>
      <c r="D446" s="20">
        <v>240</v>
      </c>
      <c r="E446" s="137">
        <v>32.369999999999997</v>
      </c>
      <c r="F446" s="38">
        <f t="shared" si="31"/>
        <v>7768.8</v>
      </c>
      <c r="G446" s="38">
        <f t="shared" si="33"/>
        <v>1553.76</v>
      </c>
      <c r="H446" s="143">
        <f t="shared" si="34"/>
        <v>9322.56</v>
      </c>
      <c r="I446" s="147"/>
      <c r="J446" s="141"/>
      <c r="K446" s="141"/>
    </row>
    <row r="447" spans="1:11" s="52" customFormat="1" ht="38.25" x14ac:dyDescent="0.25">
      <c r="A447" s="70">
        <v>17</v>
      </c>
      <c r="B447" s="105" t="s">
        <v>489</v>
      </c>
      <c r="C447" s="136" t="s">
        <v>15</v>
      </c>
      <c r="D447" s="20">
        <v>80</v>
      </c>
      <c r="E447" s="137">
        <v>44.14</v>
      </c>
      <c r="F447" s="38">
        <f t="shared" si="31"/>
        <v>3531.2</v>
      </c>
      <c r="G447" s="38">
        <f t="shared" si="33"/>
        <v>706.24</v>
      </c>
      <c r="H447" s="143">
        <f t="shared" si="34"/>
        <v>4237.4399999999996</v>
      </c>
      <c r="I447" s="147"/>
      <c r="J447" s="141"/>
      <c r="K447" s="141"/>
    </row>
    <row r="448" spans="1:11" s="52" customFormat="1" ht="51" x14ac:dyDescent="0.25">
      <c r="A448" s="70">
        <v>18</v>
      </c>
      <c r="B448" s="105" t="s">
        <v>490</v>
      </c>
      <c r="C448" s="136" t="s">
        <v>15</v>
      </c>
      <c r="D448" s="20">
        <v>10</v>
      </c>
      <c r="E448" s="137">
        <v>83.39</v>
      </c>
      <c r="F448" s="38">
        <f t="shared" si="31"/>
        <v>833.9</v>
      </c>
      <c r="G448" s="38">
        <f t="shared" si="33"/>
        <v>166.78</v>
      </c>
      <c r="H448" s="143">
        <f t="shared" si="34"/>
        <v>1000.68</v>
      </c>
      <c r="I448" s="147"/>
      <c r="J448" s="141"/>
      <c r="K448" s="141"/>
    </row>
    <row r="449" spans="1:11" s="52" customFormat="1" ht="76.5" x14ac:dyDescent="0.25">
      <c r="A449" s="70">
        <v>19</v>
      </c>
      <c r="B449" s="105" t="s">
        <v>491</v>
      </c>
      <c r="C449" s="136" t="s">
        <v>15</v>
      </c>
      <c r="D449" s="20">
        <v>100</v>
      </c>
      <c r="E449" s="137">
        <v>25.64</v>
      </c>
      <c r="F449" s="38">
        <f t="shared" si="31"/>
        <v>2564</v>
      </c>
      <c r="G449" s="38">
        <f t="shared" si="33"/>
        <v>512.79999999999995</v>
      </c>
      <c r="H449" s="143">
        <f t="shared" si="34"/>
        <v>3076.8</v>
      </c>
      <c r="I449" s="147"/>
      <c r="J449" s="141"/>
      <c r="K449" s="141"/>
    </row>
    <row r="450" spans="1:11" s="52" customFormat="1" ht="63.75" x14ac:dyDescent="0.25">
      <c r="A450" s="70">
        <v>20</v>
      </c>
      <c r="B450" s="105" t="s">
        <v>492</v>
      </c>
      <c r="C450" s="136" t="s">
        <v>461</v>
      </c>
      <c r="D450" s="20">
        <v>20</v>
      </c>
      <c r="E450" s="137">
        <v>31.78</v>
      </c>
      <c r="F450" s="38">
        <f t="shared" si="31"/>
        <v>635.6</v>
      </c>
      <c r="G450" s="38">
        <f t="shared" si="33"/>
        <v>127.12</v>
      </c>
      <c r="H450" s="143">
        <f t="shared" si="34"/>
        <v>762.72</v>
      </c>
      <c r="I450" s="147"/>
      <c r="J450" s="141"/>
      <c r="K450" s="141"/>
    </row>
    <row r="451" spans="1:11" s="52" customFormat="1" ht="51" x14ac:dyDescent="0.25">
      <c r="A451" s="70">
        <v>21</v>
      </c>
      <c r="B451" s="105" t="s">
        <v>493</v>
      </c>
      <c r="C451" s="136" t="s">
        <v>15</v>
      </c>
      <c r="D451" s="20">
        <v>14</v>
      </c>
      <c r="E451" s="137">
        <v>12.8</v>
      </c>
      <c r="F451" s="38">
        <f t="shared" si="31"/>
        <v>179.2</v>
      </c>
      <c r="G451" s="38">
        <f t="shared" si="33"/>
        <v>35.840000000000003</v>
      </c>
      <c r="H451" s="143">
        <f t="shared" si="34"/>
        <v>215.04</v>
      </c>
      <c r="I451" s="147"/>
      <c r="J451" s="141"/>
      <c r="K451" s="141"/>
    </row>
    <row r="452" spans="1:11" s="52" customFormat="1" ht="51" x14ac:dyDescent="0.25">
      <c r="A452" s="70">
        <v>22</v>
      </c>
      <c r="B452" s="105" t="s">
        <v>494</v>
      </c>
      <c r="C452" s="136" t="s">
        <v>15</v>
      </c>
      <c r="D452" s="20">
        <v>20</v>
      </c>
      <c r="E452" s="137">
        <v>101.69</v>
      </c>
      <c r="F452" s="38">
        <f t="shared" ref="F452:F509" si="35">D452*E452</f>
        <v>2033.8</v>
      </c>
      <c r="G452" s="38">
        <f t="shared" si="33"/>
        <v>406.76</v>
      </c>
      <c r="H452" s="143">
        <f t="shared" si="34"/>
        <v>2440.56</v>
      </c>
      <c r="I452" s="147"/>
      <c r="J452" s="141"/>
      <c r="K452" s="141"/>
    </row>
    <row r="453" spans="1:11" s="52" customFormat="1" ht="38.25" x14ac:dyDescent="0.25">
      <c r="A453" s="70">
        <v>23</v>
      </c>
      <c r="B453" s="105" t="s">
        <v>495</v>
      </c>
      <c r="C453" s="136" t="s">
        <v>15</v>
      </c>
      <c r="D453" s="20">
        <v>20</v>
      </c>
      <c r="E453" s="137">
        <v>101.69</v>
      </c>
      <c r="F453" s="38">
        <f t="shared" si="35"/>
        <v>2033.8</v>
      </c>
      <c r="G453" s="38">
        <f t="shared" si="33"/>
        <v>406.76</v>
      </c>
      <c r="H453" s="143">
        <f t="shared" si="34"/>
        <v>2440.56</v>
      </c>
      <c r="I453" s="147"/>
      <c r="J453" s="141"/>
      <c r="K453" s="141"/>
    </row>
    <row r="454" spans="1:11" s="52" customFormat="1" ht="63.75" x14ac:dyDescent="0.25">
      <c r="A454" s="70">
        <v>24</v>
      </c>
      <c r="B454" s="105" t="s">
        <v>496</v>
      </c>
      <c r="C454" s="136" t="s">
        <v>15</v>
      </c>
      <c r="D454" s="20">
        <v>40</v>
      </c>
      <c r="E454" s="137">
        <v>24.31</v>
      </c>
      <c r="F454" s="38">
        <f t="shared" si="35"/>
        <v>972.4</v>
      </c>
      <c r="G454" s="38">
        <f t="shared" si="33"/>
        <v>194.48</v>
      </c>
      <c r="H454" s="143">
        <f t="shared" si="34"/>
        <v>1166.8800000000001</v>
      </c>
      <c r="I454" s="147"/>
      <c r="J454" s="141"/>
      <c r="K454" s="141"/>
    </row>
    <row r="455" spans="1:11" s="52" customFormat="1" ht="76.5" x14ac:dyDescent="0.25">
      <c r="A455" s="70">
        <v>25</v>
      </c>
      <c r="B455" s="105" t="s">
        <v>497</v>
      </c>
      <c r="C455" s="136" t="s">
        <v>15</v>
      </c>
      <c r="D455" s="20">
        <v>120</v>
      </c>
      <c r="E455" s="137">
        <v>84.75</v>
      </c>
      <c r="F455" s="38">
        <f t="shared" si="35"/>
        <v>10170</v>
      </c>
      <c r="G455" s="38">
        <f t="shared" si="33"/>
        <v>2034</v>
      </c>
      <c r="H455" s="143">
        <f t="shared" si="34"/>
        <v>12204</v>
      </c>
      <c r="I455" s="147"/>
      <c r="J455" s="141"/>
      <c r="K455" s="141"/>
    </row>
    <row r="456" spans="1:11" s="52" customFormat="1" ht="63.75" x14ac:dyDescent="0.25">
      <c r="A456" s="70">
        <v>26</v>
      </c>
      <c r="B456" s="105" t="s">
        <v>498</v>
      </c>
      <c r="C456" s="136" t="s">
        <v>15</v>
      </c>
      <c r="D456" s="20">
        <v>5</v>
      </c>
      <c r="E456" s="137">
        <v>144.07</v>
      </c>
      <c r="F456" s="38">
        <f t="shared" si="35"/>
        <v>720.35</v>
      </c>
      <c r="G456" s="38">
        <f t="shared" si="33"/>
        <v>144.07</v>
      </c>
      <c r="H456" s="143">
        <f t="shared" si="34"/>
        <v>864.42</v>
      </c>
      <c r="I456" s="147"/>
      <c r="J456" s="141"/>
      <c r="K456" s="141"/>
    </row>
    <row r="457" spans="1:11" s="52" customFormat="1" ht="76.5" x14ac:dyDescent="0.25">
      <c r="A457" s="70">
        <v>27</v>
      </c>
      <c r="B457" s="105" t="s">
        <v>499</v>
      </c>
      <c r="C457" s="136" t="s">
        <v>15</v>
      </c>
      <c r="D457" s="20">
        <v>50</v>
      </c>
      <c r="E457" s="137">
        <v>21.69</v>
      </c>
      <c r="F457" s="38">
        <f t="shared" si="35"/>
        <v>1084.5</v>
      </c>
      <c r="G457" s="38">
        <f t="shared" si="33"/>
        <v>216.9</v>
      </c>
      <c r="H457" s="143">
        <f t="shared" si="34"/>
        <v>1301.4000000000001</v>
      </c>
      <c r="I457" s="147"/>
      <c r="J457" s="141"/>
      <c r="K457" s="141"/>
    </row>
    <row r="458" spans="1:11" s="52" customFormat="1" ht="76.5" x14ac:dyDescent="0.25">
      <c r="A458" s="70">
        <v>28</v>
      </c>
      <c r="B458" s="105" t="s">
        <v>500</v>
      </c>
      <c r="C458" s="136" t="s">
        <v>15</v>
      </c>
      <c r="D458" s="20">
        <v>30</v>
      </c>
      <c r="E458" s="137">
        <v>72.03</v>
      </c>
      <c r="F458" s="38">
        <f t="shared" si="35"/>
        <v>2160.9</v>
      </c>
      <c r="G458" s="38">
        <f t="shared" si="33"/>
        <v>432.18</v>
      </c>
      <c r="H458" s="143">
        <f t="shared" si="34"/>
        <v>2593.08</v>
      </c>
      <c r="I458" s="147"/>
      <c r="J458" s="141"/>
      <c r="K458" s="141"/>
    </row>
    <row r="459" spans="1:11" s="52" customFormat="1" ht="38.25" x14ac:dyDescent="0.25">
      <c r="A459" s="70">
        <v>29</v>
      </c>
      <c r="B459" s="105" t="s">
        <v>501</v>
      </c>
      <c r="C459" s="136" t="s">
        <v>15</v>
      </c>
      <c r="D459" s="20">
        <v>5</v>
      </c>
      <c r="E459" s="137">
        <v>271.19</v>
      </c>
      <c r="F459" s="38">
        <f t="shared" si="35"/>
        <v>1355.95</v>
      </c>
      <c r="G459" s="38">
        <f t="shared" si="33"/>
        <v>271.19</v>
      </c>
      <c r="H459" s="143">
        <f t="shared" si="34"/>
        <v>1627.14</v>
      </c>
      <c r="I459" s="147"/>
      <c r="J459" s="141"/>
      <c r="K459" s="141"/>
    </row>
    <row r="460" spans="1:11" s="52" customFormat="1" ht="89.25" x14ac:dyDescent="0.25">
      <c r="A460" s="70">
        <v>30</v>
      </c>
      <c r="B460" s="105" t="s">
        <v>502</v>
      </c>
      <c r="C460" s="136" t="s">
        <v>15</v>
      </c>
      <c r="D460" s="20">
        <v>16</v>
      </c>
      <c r="E460" s="137">
        <v>423.73</v>
      </c>
      <c r="F460" s="38">
        <f t="shared" si="35"/>
        <v>6779.68</v>
      </c>
      <c r="G460" s="38">
        <f t="shared" si="33"/>
        <v>1355.94</v>
      </c>
      <c r="H460" s="71">
        <f t="shared" si="34"/>
        <v>8135.62</v>
      </c>
    </row>
    <row r="461" spans="1:11" s="52" customFormat="1" ht="38.25" x14ac:dyDescent="0.25">
      <c r="A461" s="70">
        <v>31</v>
      </c>
      <c r="B461" s="105" t="s">
        <v>503</v>
      </c>
      <c r="C461" s="136" t="s">
        <v>15</v>
      </c>
      <c r="D461" s="20">
        <v>16</v>
      </c>
      <c r="E461" s="137">
        <v>491.53</v>
      </c>
      <c r="F461" s="38">
        <f t="shared" si="35"/>
        <v>7864.48</v>
      </c>
      <c r="G461" s="38">
        <f t="shared" si="33"/>
        <v>1572.9</v>
      </c>
      <c r="H461" s="71">
        <f t="shared" si="34"/>
        <v>9437.3799999999992</v>
      </c>
    </row>
    <row r="462" spans="1:11" s="52" customFormat="1" ht="51" x14ac:dyDescent="0.25">
      <c r="A462" s="70">
        <v>32</v>
      </c>
      <c r="B462" s="105" t="s">
        <v>504</v>
      </c>
      <c r="C462" s="136" t="s">
        <v>15</v>
      </c>
      <c r="D462" s="20">
        <v>200</v>
      </c>
      <c r="E462" s="137">
        <v>93.22</v>
      </c>
      <c r="F462" s="38">
        <f t="shared" si="35"/>
        <v>18644</v>
      </c>
      <c r="G462" s="38">
        <f t="shared" si="33"/>
        <v>3728.8</v>
      </c>
      <c r="H462" s="71">
        <f t="shared" si="34"/>
        <v>22372.799999999999</v>
      </c>
    </row>
    <row r="463" spans="1:11" s="52" customFormat="1" ht="108.75" customHeight="1" x14ac:dyDescent="0.25">
      <c r="A463" s="70">
        <v>33</v>
      </c>
      <c r="B463" s="105" t="s">
        <v>462</v>
      </c>
      <c r="C463" s="136" t="s">
        <v>15</v>
      </c>
      <c r="D463" s="20">
        <v>60</v>
      </c>
      <c r="E463" s="137">
        <v>55.08</v>
      </c>
      <c r="F463" s="38">
        <f t="shared" si="35"/>
        <v>3304.8</v>
      </c>
      <c r="G463" s="38">
        <f t="shared" si="33"/>
        <v>660.96</v>
      </c>
      <c r="H463" s="71">
        <f t="shared" si="34"/>
        <v>3965.76</v>
      </c>
    </row>
    <row r="464" spans="1:11" s="52" customFormat="1" ht="38.25" customHeight="1" x14ac:dyDescent="0.25">
      <c r="A464" s="70">
        <v>34</v>
      </c>
      <c r="B464" s="105" t="s">
        <v>505</v>
      </c>
      <c r="C464" s="136" t="s">
        <v>15</v>
      </c>
      <c r="D464" s="20">
        <v>60</v>
      </c>
      <c r="E464" s="137">
        <v>85.04</v>
      </c>
      <c r="F464" s="38">
        <f t="shared" si="35"/>
        <v>5102.3999999999996</v>
      </c>
      <c r="G464" s="38">
        <f t="shared" si="33"/>
        <v>1020.48</v>
      </c>
      <c r="H464" s="71">
        <f t="shared" si="34"/>
        <v>6122.88</v>
      </c>
    </row>
    <row r="465" spans="1:8" s="52" customFormat="1" ht="38.25" x14ac:dyDescent="0.25">
      <c r="A465" s="70">
        <v>35</v>
      </c>
      <c r="B465" s="105" t="s">
        <v>506</v>
      </c>
      <c r="C465" s="136" t="s">
        <v>15</v>
      </c>
      <c r="D465" s="20">
        <v>20</v>
      </c>
      <c r="E465" s="137">
        <v>118.81</v>
      </c>
      <c r="F465" s="38">
        <f t="shared" si="35"/>
        <v>2376.1999999999998</v>
      </c>
      <c r="G465" s="38">
        <f t="shared" si="33"/>
        <v>475.24</v>
      </c>
      <c r="H465" s="71">
        <f t="shared" si="34"/>
        <v>2851.44</v>
      </c>
    </row>
    <row r="466" spans="1:8" s="52" customFormat="1" ht="51" x14ac:dyDescent="0.25">
      <c r="A466" s="70">
        <v>36</v>
      </c>
      <c r="B466" s="105" t="s">
        <v>507</v>
      </c>
      <c r="C466" s="136" t="s">
        <v>15</v>
      </c>
      <c r="D466" s="20">
        <v>60</v>
      </c>
      <c r="E466" s="137">
        <v>106.44</v>
      </c>
      <c r="F466" s="38">
        <f t="shared" si="35"/>
        <v>6386.4</v>
      </c>
      <c r="G466" s="38">
        <f t="shared" si="33"/>
        <v>1277.28</v>
      </c>
      <c r="H466" s="71">
        <f t="shared" si="34"/>
        <v>7663.68</v>
      </c>
    </row>
    <row r="467" spans="1:8" s="52" customFormat="1" ht="51" x14ac:dyDescent="0.25">
      <c r="A467" s="70">
        <v>37</v>
      </c>
      <c r="B467" s="105" t="s">
        <v>508</v>
      </c>
      <c r="C467" s="136" t="s">
        <v>15</v>
      </c>
      <c r="D467" s="20">
        <v>400</v>
      </c>
      <c r="E467" s="137">
        <v>10.17</v>
      </c>
      <c r="F467" s="38">
        <f t="shared" si="35"/>
        <v>4068</v>
      </c>
      <c r="G467" s="38">
        <f t="shared" si="33"/>
        <v>813.6</v>
      </c>
      <c r="H467" s="71">
        <f t="shared" si="34"/>
        <v>4881.6000000000004</v>
      </c>
    </row>
    <row r="468" spans="1:8" s="52" customFormat="1" ht="89.25" x14ac:dyDescent="0.25">
      <c r="A468" s="70">
        <v>38</v>
      </c>
      <c r="B468" s="105" t="s">
        <v>509</v>
      </c>
      <c r="C468" s="136" t="s">
        <v>15</v>
      </c>
      <c r="D468" s="20">
        <v>60</v>
      </c>
      <c r="E468" s="137">
        <v>32.200000000000003</v>
      </c>
      <c r="F468" s="38">
        <f t="shared" si="35"/>
        <v>1932</v>
      </c>
      <c r="G468" s="38">
        <f t="shared" si="33"/>
        <v>386.4</v>
      </c>
      <c r="H468" s="71">
        <f t="shared" si="34"/>
        <v>2318.4</v>
      </c>
    </row>
    <row r="469" spans="1:8" s="52" customFormat="1" ht="63.75" x14ac:dyDescent="0.25">
      <c r="A469" s="70">
        <v>39</v>
      </c>
      <c r="B469" s="105" t="s">
        <v>510</v>
      </c>
      <c r="C469" s="136" t="s">
        <v>15</v>
      </c>
      <c r="D469" s="20">
        <v>80</v>
      </c>
      <c r="E469" s="137">
        <v>50.84</v>
      </c>
      <c r="F469" s="38">
        <f t="shared" si="35"/>
        <v>4067.2</v>
      </c>
      <c r="G469" s="38">
        <f t="shared" si="33"/>
        <v>813.44</v>
      </c>
      <c r="H469" s="71">
        <f t="shared" si="34"/>
        <v>4880.6400000000003</v>
      </c>
    </row>
    <row r="470" spans="1:8" s="52" customFormat="1" ht="51" x14ac:dyDescent="0.25">
      <c r="A470" s="70">
        <v>40</v>
      </c>
      <c r="B470" s="105" t="s">
        <v>511</v>
      </c>
      <c r="C470" s="136" t="s">
        <v>15</v>
      </c>
      <c r="D470" s="20">
        <v>160</v>
      </c>
      <c r="E470" s="137">
        <v>49.99</v>
      </c>
      <c r="F470" s="38">
        <f t="shared" si="35"/>
        <v>7998.4</v>
      </c>
      <c r="G470" s="38">
        <f t="shared" si="33"/>
        <v>1599.68</v>
      </c>
      <c r="H470" s="71">
        <f t="shared" si="34"/>
        <v>9598.08</v>
      </c>
    </row>
    <row r="471" spans="1:8" s="52" customFormat="1" ht="51" x14ac:dyDescent="0.25">
      <c r="A471" s="70">
        <v>41</v>
      </c>
      <c r="B471" s="105" t="s">
        <v>512</v>
      </c>
      <c r="C471" s="136" t="s">
        <v>15</v>
      </c>
      <c r="D471" s="20">
        <v>300</v>
      </c>
      <c r="E471" s="137">
        <v>10.91</v>
      </c>
      <c r="F471" s="38">
        <f t="shared" si="35"/>
        <v>3273</v>
      </c>
      <c r="G471" s="38">
        <f t="shared" si="33"/>
        <v>654.6</v>
      </c>
      <c r="H471" s="71">
        <f t="shared" si="34"/>
        <v>3927.6</v>
      </c>
    </row>
    <row r="472" spans="1:8" s="52" customFormat="1" ht="76.5" x14ac:dyDescent="0.2">
      <c r="A472" s="70">
        <v>42</v>
      </c>
      <c r="B472" s="106" t="s">
        <v>463</v>
      </c>
      <c r="C472" s="136" t="s">
        <v>15</v>
      </c>
      <c r="D472" s="20">
        <v>800</v>
      </c>
      <c r="E472" s="137">
        <v>7.88</v>
      </c>
      <c r="F472" s="38">
        <f t="shared" si="35"/>
        <v>6304</v>
      </c>
      <c r="G472" s="38">
        <f t="shared" si="33"/>
        <v>1260.8</v>
      </c>
      <c r="H472" s="71">
        <f t="shared" si="34"/>
        <v>7564.8</v>
      </c>
    </row>
    <row r="473" spans="1:8" s="52" customFormat="1" ht="76.5" x14ac:dyDescent="0.25">
      <c r="A473" s="70">
        <v>43</v>
      </c>
      <c r="B473" s="105" t="s">
        <v>513</v>
      </c>
      <c r="C473" s="136" t="s">
        <v>15</v>
      </c>
      <c r="D473" s="20">
        <v>10</v>
      </c>
      <c r="E473" s="137">
        <v>73.39</v>
      </c>
      <c r="F473" s="38">
        <f t="shared" si="35"/>
        <v>733.9</v>
      </c>
      <c r="G473" s="38">
        <f t="shared" si="33"/>
        <v>146.78</v>
      </c>
      <c r="H473" s="71">
        <f t="shared" si="34"/>
        <v>880.68</v>
      </c>
    </row>
    <row r="474" spans="1:8" s="52" customFormat="1" ht="102" x14ac:dyDescent="0.25">
      <c r="A474" s="70">
        <v>44</v>
      </c>
      <c r="B474" s="105" t="s">
        <v>464</v>
      </c>
      <c r="C474" s="136" t="s">
        <v>461</v>
      </c>
      <c r="D474" s="20">
        <v>8</v>
      </c>
      <c r="E474" s="137">
        <v>550.85</v>
      </c>
      <c r="F474" s="38">
        <f t="shared" si="35"/>
        <v>4406.8</v>
      </c>
      <c r="G474" s="38">
        <f t="shared" si="33"/>
        <v>881.36</v>
      </c>
      <c r="H474" s="71">
        <f t="shared" si="34"/>
        <v>5288.16</v>
      </c>
    </row>
    <row r="475" spans="1:8" s="52" customFormat="1" ht="51" x14ac:dyDescent="0.25">
      <c r="A475" s="70">
        <v>45</v>
      </c>
      <c r="B475" s="105" t="s">
        <v>514</v>
      </c>
      <c r="C475" s="136" t="s">
        <v>15</v>
      </c>
      <c r="D475" s="20">
        <v>80</v>
      </c>
      <c r="E475" s="137">
        <v>32.200000000000003</v>
      </c>
      <c r="F475" s="38">
        <f t="shared" si="35"/>
        <v>2576</v>
      </c>
      <c r="G475" s="38">
        <f t="shared" si="33"/>
        <v>515.20000000000005</v>
      </c>
      <c r="H475" s="71">
        <f t="shared" si="34"/>
        <v>3091.2</v>
      </c>
    </row>
    <row r="476" spans="1:8" s="52" customFormat="1" ht="102" x14ac:dyDescent="0.25">
      <c r="A476" s="70">
        <v>46</v>
      </c>
      <c r="B476" s="105" t="s">
        <v>465</v>
      </c>
      <c r="C476" s="136" t="s">
        <v>15</v>
      </c>
      <c r="D476" s="20">
        <v>1000</v>
      </c>
      <c r="E476" s="137">
        <v>14.41</v>
      </c>
      <c r="F476" s="38">
        <f t="shared" si="35"/>
        <v>14410</v>
      </c>
      <c r="G476" s="38">
        <f t="shared" si="33"/>
        <v>2882</v>
      </c>
      <c r="H476" s="71">
        <f t="shared" si="34"/>
        <v>17292</v>
      </c>
    </row>
    <row r="477" spans="1:8" s="52" customFormat="1" ht="76.5" x14ac:dyDescent="0.25">
      <c r="A477" s="70">
        <v>47</v>
      </c>
      <c r="B477" s="105" t="s">
        <v>515</v>
      </c>
      <c r="C477" s="136" t="s">
        <v>461</v>
      </c>
      <c r="D477" s="20">
        <v>200</v>
      </c>
      <c r="E477" s="137">
        <v>25.85</v>
      </c>
      <c r="F477" s="38">
        <f t="shared" si="35"/>
        <v>5170</v>
      </c>
      <c r="G477" s="38">
        <f t="shared" si="33"/>
        <v>1034</v>
      </c>
      <c r="H477" s="71">
        <f t="shared" si="34"/>
        <v>6204</v>
      </c>
    </row>
    <row r="478" spans="1:8" s="52" customFormat="1" ht="204" x14ac:dyDescent="0.25">
      <c r="A478" s="70">
        <v>48</v>
      </c>
      <c r="B478" s="105" t="s">
        <v>466</v>
      </c>
      <c r="C478" s="136" t="s">
        <v>461</v>
      </c>
      <c r="D478" s="20">
        <v>200</v>
      </c>
      <c r="E478" s="137">
        <v>11.78</v>
      </c>
      <c r="F478" s="38">
        <f t="shared" si="35"/>
        <v>2356</v>
      </c>
      <c r="G478" s="38">
        <f t="shared" si="33"/>
        <v>471.2</v>
      </c>
      <c r="H478" s="71">
        <f t="shared" si="34"/>
        <v>2827.2</v>
      </c>
    </row>
    <row r="479" spans="1:8" s="52" customFormat="1" ht="216.75" x14ac:dyDescent="0.25">
      <c r="A479" s="70">
        <v>49</v>
      </c>
      <c r="B479" s="105" t="s">
        <v>467</v>
      </c>
      <c r="C479" s="136" t="s">
        <v>15</v>
      </c>
      <c r="D479" s="20">
        <v>17</v>
      </c>
      <c r="E479" s="137">
        <v>64.069999999999993</v>
      </c>
      <c r="F479" s="38">
        <f t="shared" si="35"/>
        <v>1089.19</v>
      </c>
      <c r="G479" s="38">
        <f t="shared" si="33"/>
        <v>217.84</v>
      </c>
      <c r="H479" s="71">
        <f t="shared" si="34"/>
        <v>1307.03</v>
      </c>
    </row>
    <row r="480" spans="1:8" s="52" customFormat="1" ht="127.5" x14ac:dyDescent="0.25">
      <c r="A480" s="70">
        <v>50</v>
      </c>
      <c r="B480" s="105" t="s">
        <v>468</v>
      </c>
      <c r="C480" s="136" t="s">
        <v>15</v>
      </c>
      <c r="D480" s="20">
        <v>300</v>
      </c>
      <c r="E480" s="137">
        <v>55.08</v>
      </c>
      <c r="F480" s="38">
        <f t="shared" si="35"/>
        <v>16524</v>
      </c>
      <c r="G480" s="38">
        <f t="shared" si="33"/>
        <v>3304.8</v>
      </c>
      <c r="H480" s="71">
        <f t="shared" si="34"/>
        <v>19828.8</v>
      </c>
    </row>
    <row r="481" spans="1:8" s="52" customFormat="1" ht="102" x14ac:dyDescent="0.25">
      <c r="A481" s="70">
        <v>51</v>
      </c>
      <c r="B481" s="105" t="s">
        <v>469</v>
      </c>
      <c r="C481" s="136" t="s">
        <v>15</v>
      </c>
      <c r="D481" s="20">
        <v>100</v>
      </c>
      <c r="E481" s="137">
        <v>23.98</v>
      </c>
      <c r="F481" s="38">
        <f t="shared" si="35"/>
        <v>2398</v>
      </c>
      <c r="G481" s="38">
        <f t="shared" si="33"/>
        <v>479.6</v>
      </c>
      <c r="H481" s="71">
        <f t="shared" si="34"/>
        <v>2877.6</v>
      </c>
    </row>
    <row r="482" spans="1:8" s="52" customFormat="1" ht="89.25" x14ac:dyDescent="0.25">
      <c r="A482" s="70">
        <v>52</v>
      </c>
      <c r="B482" s="105" t="s">
        <v>470</v>
      </c>
      <c r="C482" s="136" t="s">
        <v>461</v>
      </c>
      <c r="D482" s="20">
        <v>200</v>
      </c>
      <c r="E482" s="137">
        <v>21.78</v>
      </c>
      <c r="F482" s="38">
        <f t="shared" si="35"/>
        <v>4356</v>
      </c>
      <c r="G482" s="38">
        <f t="shared" si="33"/>
        <v>871.2</v>
      </c>
      <c r="H482" s="71">
        <f t="shared" si="34"/>
        <v>5227.2</v>
      </c>
    </row>
    <row r="483" spans="1:8" s="52" customFormat="1" ht="89.25" x14ac:dyDescent="0.25">
      <c r="A483" s="70">
        <v>53</v>
      </c>
      <c r="B483" s="105" t="s">
        <v>471</v>
      </c>
      <c r="C483" s="136" t="s">
        <v>461</v>
      </c>
      <c r="D483" s="20">
        <v>60</v>
      </c>
      <c r="E483" s="137">
        <v>24.24</v>
      </c>
      <c r="F483" s="38">
        <f t="shared" si="35"/>
        <v>1454.4</v>
      </c>
      <c r="G483" s="38">
        <f t="shared" si="33"/>
        <v>290.88</v>
      </c>
      <c r="H483" s="71">
        <f t="shared" si="34"/>
        <v>1745.28</v>
      </c>
    </row>
    <row r="484" spans="1:8" s="52" customFormat="1" ht="38.25" x14ac:dyDescent="0.25">
      <c r="A484" s="70">
        <v>54</v>
      </c>
      <c r="B484" s="105" t="s">
        <v>516</v>
      </c>
      <c r="C484" s="136" t="s">
        <v>15</v>
      </c>
      <c r="D484" s="20">
        <v>20</v>
      </c>
      <c r="E484" s="137">
        <v>63.39</v>
      </c>
      <c r="F484" s="38">
        <f t="shared" si="35"/>
        <v>1267.8</v>
      </c>
      <c r="G484" s="38">
        <f t="shared" si="33"/>
        <v>253.56</v>
      </c>
      <c r="H484" s="71">
        <f t="shared" si="34"/>
        <v>1521.36</v>
      </c>
    </row>
    <row r="485" spans="1:8" s="52" customFormat="1" ht="63.75" x14ac:dyDescent="0.25">
      <c r="A485" s="70">
        <v>55</v>
      </c>
      <c r="B485" s="105" t="s">
        <v>496</v>
      </c>
      <c r="C485" s="136" t="s">
        <v>15</v>
      </c>
      <c r="D485" s="20">
        <v>20</v>
      </c>
      <c r="E485" s="137">
        <v>109.32</v>
      </c>
      <c r="F485" s="38">
        <f t="shared" si="35"/>
        <v>2186.4</v>
      </c>
      <c r="G485" s="38">
        <f t="shared" si="33"/>
        <v>437.28</v>
      </c>
      <c r="H485" s="71">
        <f t="shared" si="34"/>
        <v>2623.68</v>
      </c>
    </row>
    <row r="486" spans="1:8" s="52" customFormat="1" ht="51" x14ac:dyDescent="0.25">
      <c r="A486" s="70">
        <v>56</v>
      </c>
      <c r="B486" s="105" t="s">
        <v>472</v>
      </c>
      <c r="C486" s="136" t="s">
        <v>15</v>
      </c>
      <c r="D486" s="20">
        <v>30</v>
      </c>
      <c r="E486" s="137">
        <v>347.46</v>
      </c>
      <c r="F486" s="38">
        <f t="shared" si="35"/>
        <v>10423.799999999999</v>
      </c>
      <c r="G486" s="38">
        <f t="shared" si="33"/>
        <v>2084.7600000000002</v>
      </c>
      <c r="H486" s="71">
        <f t="shared" si="34"/>
        <v>12508.56</v>
      </c>
    </row>
    <row r="487" spans="1:8" s="52" customFormat="1" ht="114.75" x14ac:dyDescent="0.25">
      <c r="A487" s="70">
        <v>57</v>
      </c>
      <c r="B487" s="105" t="s">
        <v>473</v>
      </c>
      <c r="C487" s="136" t="s">
        <v>15</v>
      </c>
      <c r="D487" s="20">
        <v>10</v>
      </c>
      <c r="E487" s="137">
        <v>330.51</v>
      </c>
      <c r="F487" s="38">
        <f t="shared" si="35"/>
        <v>3305.1</v>
      </c>
      <c r="G487" s="38">
        <f t="shared" si="33"/>
        <v>661.02</v>
      </c>
      <c r="H487" s="71">
        <f t="shared" si="34"/>
        <v>3966.12</v>
      </c>
    </row>
    <row r="488" spans="1:8" s="52" customFormat="1" ht="38.25" x14ac:dyDescent="0.25">
      <c r="A488" s="70">
        <v>58</v>
      </c>
      <c r="B488" s="105" t="s">
        <v>517</v>
      </c>
      <c r="C488" s="136" t="s">
        <v>15</v>
      </c>
      <c r="D488" s="20">
        <v>80</v>
      </c>
      <c r="E488" s="137">
        <v>24.58</v>
      </c>
      <c r="F488" s="38">
        <f t="shared" si="35"/>
        <v>1966.4</v>
      </c>
      <c r="G488" s="38">
        <f t="shared" si="33"/>
        <v>393.28</v>
      </c>
      <c r="H488" s="71">
        <f t="shared" si="34"/>
        <v>2359.6799999999998</v>
      </c>
    </row>
    <row r="489" spans="1:8" s="52" customFormat="1" ht="38.25" x14ac:dyDescent="0.25">
      <c r="A489" s="70">
        <v>59</v>
      </c>
      <c r="B489" s="105" t="s">
        <v>518</v>
      </c>
      <c r="C489" s="3" t="s">
        <v>461</v>
      </c>
      <c r="D489" s="20">
        <v>230</v>
      </c>
      <c r="E489" s="137">
        <v>101.69</v>
      </c>
      <c r="F489" s="38">
        <f t="shared" si="35"/>
        <v>23388.7</v>
      </c>
      <c r="G489" s="38">
        <f t="shared" si="33"/>
        <v>4677.74</v>
      </c>
      <c r="H489" s="71">
        <f t="shared" si="34"/>
        <v>28066.44</v>
      </c>
    </row>
    <row r="490" spans="1:8" s="52" customFormat="1" x14ac:dyDescent="0.25">
      <c r="A490" s="162" t="s">
        <v>717</v>
      </c>
      <c r="B490" s="163"/>
      <c r="C490" s="164"/>
      <c r="D490" s="63">
        <f>SUM(D431:D489)</f>
        <v>10556</v>
      </c>
      <c r="E490" s="63"/>
      <c r="F490" s="120">
        <f>SUM(F431:F489)</f>
        <v>840682.4</v>
      </c>
      <c r="G490" s="120">
        <f>SUM(G431:G489)</f>
        <v>168136.49</v>
      </c>
      <c r="H490" s="123">
        <f>SUM(H431:H489)</f>
        <v>1008818.89</v>
      </c>
    </row>
    <row r="491" spans="1:8" s="49" customFormat="1" ht="48" customHeight="1" thickBot="1" x14ac:dyDescent="0.3">
      <c r="A491" s="159" t="s">
        <v>139</v>
      </c>
      <c r="B491" s="160"/>
      <c r="C491" s="160"/>
      <c r="D491" s="160"/>
      <c r="E491" s="160"/>
      <c r="F491" s="160"/>
      <c r="G491" s="160"/>
      <c r="H491" s="161"/>
    </row>
    <row r="492" spans="1:8" s="49" customFormat="1" ht="33.75" customHeight="1" x14ac:dyDescent="0.25">
      <c r="A492" s="138" t="s">
        <v>0</v>
      </c>
      <c r="B492" s="66" t="s">
        <v>727</v>
      </c>
      <c r="C492" s="67" t="s">
        <v>1</v>
      </c>
      <c r="D492" s="67" t="s">
        <v>2</v>
      </c>
      <c r="E492" s="68" t="s">
        <v>735</v>
      </c>
      <c r="F492" s="68" t="s">
        <v>171</v>
      </c>
      <c r="G492" s="68" t="s">
        <v>333</v>
      </c>
      <c r="H492" s="69" t="s">
        <v>172</v>
      </c>
    </row>
    <row r="493" spans="1:8" s="52" customFormat="1" x14ac:dyDescent="0.25">
      <c r="A493" s="72">
        <v>1</v>
      </c>
      <c r="B493" s="111" t="s">
        <v>112</v>
      </c>
      <c r="C493" s="17" t="s">
        <v>11</v>
      </c>
      <c r="D493" s="20">
        <v>220</v>
      </c>
      <c r="E493" s="36">
        <v>22.99</v>
      </c>
      <c r="F493" s="38">
        <f t="shared" si="35"/>
        <v>5057.8</v>
      </c>
      <c r="G493" s="38">
        <f>F493*0.2</f>
        <v>1011.56</v>
      </c>
      <c r="H493" s="71">
        <f t="shared" ref="H493" si="36">F493+G493</f>
        <v>6069.36</v>
      </c>
    </row>
    <row r="494" spans="1:8" s="52" customFormat="1" ht="25.5" x14ac:dyDescent="0.25">
      <c r="A494" s="72">
        <v>2</v>
      </c>
      <c r="B494" s="112" t="s">
        <v>522</v>
      </c>
      <c r="C494" s="17" t="s">
        <v>11</v>
      </c>
      <c r="D494" s="20">
        <v>40</v>
      </c>
      <c r="E494" s="38">
        <v>452.65</v>
      </c>
      <c r="F494" s="38">
        <f t="shared" si="35"/>
        <v>18106</v>
      </c>
      <c r="G494" s="38">
        <f t="shared" ref="G494:G557" si="37">F494*0.2</f>
        <v>3621.2</v>
      </c>
      <c r="H494" s="71">
        <f t="shared" ref="H494:H557" si="38">F494+G494</f>
        <v>21727.200000000001</v>
      </c>
    </row>
    <row r="495" spans="1:8" s="52" customFormat="1" x14ac:dyDescent="0.25">
      <c r="A495" s="72">
        <v>3</v>
      </c>
      <c r="B495" s="112" t="s">
        <v>188</v>
      </c>
      <c r="C495" s="17" t="s">
        <v>11</v>
      </c>
      <c r="D495" s="20">
        <v>400</v>
      </c>
      <c r="E495" s="38">
        <v>8.69</v>
      </c>
      <c r="F495" s="38">
        <f t="shared" si="35"/>
        <v>3476</v>
      </c>
      <c r="G495" s="38">
        <f t="shared" si="37"/>
        <v>695.2</v>
      </c>
      <c r="H495" s="71">
        <f t="shared" si="38"/>
        <v>4171.2</v>
      </c>
    </row>
    <row r="496" spans="1:8" s="52" customFormat="1" x14ac:dyDescent="0.25">
      <c r="A496" s="72">
        <v>4</v>
      </c>
      <c r="B496" s="112" t="s">
        <v>523</v>
      </c>
      <c r="C496" s="17" t="s">
        <v>11</v>
      </c>
      <c r="D496" s="20">
        <v>80</v>
      </c>
      <c r="E496" s="38">
        <v>19.78</v>
      </c>
      <c r="F496" s="38">
        <f t="shared" si="35"/>
        <v>1582.4</v>
      </c>
      <c r="G496" s="38">
        <f t="shared" si="37"/>
        <v>316.48</v>
      </c>
      <c r="H496" s="71">
        <f t="shared" si="38"/>
        <v>1898.88</v>
      </c>
    </row>
    <row r="497" spans="1:8" s="52" customFormat="1" x14ac:dyDescent="0.25">
      <c r="A497" s="72">
        <v>5</v>
      </c>
      <c r="B497" s="112" t="s">
        <v>524</v>
      </c>
      <c r="C497" s="17" t="s">
        <v>11</v>
      </c>
      <c r="D497" s="20">
        <v>200</v>
      </c>
      <c r="E497" s="38">
        <v>15.14</v>
      </c>
      <c r="F497" s="38">
        <f t="shared" si="35"/>
        <v>3028</v>
      </c>
      <c r="G497" s="38">
        <f t="shared" si="37"/>
        <v>605.6</v>
      </c>
      <c r="H497" s="71">
        <f t="shared" si="38"/>
        <v>3633.6</v>
      </c>
    </row>
    <row r="498" spans="1:8" s="52" customFormat="1" x14ac:dyDescent="0.25">
      <c r="A498" s="72">
        <v>6</v>
      </c>
      <c r="B498" s="112" t="s">
        <v>51</v>
      </c>
      <c r="C498" s="17" t="s">
        <v>11</v>
      </c>
      <c r="D498" s="20">
        <v>40</v>
      </c>
      <c r="E498" s="38">
        <v>135.94</v>
      </c>
      <c r="F498" s="38">
        <f t="shared" si="35"/>
        <v>5437.6</v>
      </c>
      <c r="G498" s="38">
        <f t="shared" si="37"/>
        <v>1087.52</v>
      </c>
      <c r="H498" s="71">
        <f t="shared" si="38"/>
        <v>6525.12</v>
      </c>
    </row>
    <row r="499" spans="1:8" s="52" customFormat="1" x14ac:dyDescent="0.25">
      <c r="A499" s="72">
        <v>7</v>
      </c>
      <c r="B499" s="112" t="s">
        <v>525</v>
      </c>
      <c r="C499" s="17" t="s">
        <v>11</v>
      </c>
      <c r="D499" s="20">
        <v>40</v>
      </c>
      <c r="E499" s="38">
        <v>281.52999999999997</v>
      </c>
      <c r="F499" s="38">
        <f t="shared" si="35"/>
        <v>11261.2</v>
      </c>
      <c r="G499" s="38">
        <f t="shared" si="37"/>
        <v>2252.2399999999998</v>
      </c>
      <c r="H499" s="71">
        <f t="shared" si="38"/>
        <v>13513.44</v>
      </c>
    </row>
    <row r="500" spans="1:8" s="52" customFormat="1" x14ac:dyDescent="0.25">
      <c r="A500" s="72">
        <v>8</v>
      </c>
      <c r="B500" s="112" t="s">
        <v>526</v>
      </c>
      <c r="C500" s="17" t="s">
        <v>11</v>
      </c>
      <c r="D500" s="20">
        <v>200</v>
      </c>
      <c r="E500" s="38">
        <v>12.06</v>
      </c>
      <c r="F500" s="38">
        <f t="shared" si="35"/>
        <v>2412</v>
      </c>
      <c r="G500" s="38">
        <f t="shared" si="37"/>
        <v>482.4</v>
      </c>
      <c r="H500" s="71">
        <f t="shared" si="38"/>
        <v>2894.4</v>
      </c>
    </row>
    <row r="501" spans="1:8" s="52" customFormat="1" ht="38.25" x14ac:dyDescent="0.25">
      <c r="A501" s="72">
        <v>9</v>
      </c>
      <c r="B501" s="111" t="s">
        <v>527</v>
      </c>
      <c r="C501" s="17" t="s">
        <v>11</v>
      </c>
      <c r="D501" s="20">
        <v>14</v>
      </c>
      <c r="E501" s="38">
        <v>185.59</v>
      </c>
      <c r="F501" s="38">
        <f t="shared" si="35"/>
        <v>2598.2600000000002</v>
      </c>
      <c r="G501" s="38">
        <f t="shared" si="37"/>
        <v>519.65</v>
      </c>
      <c r="H501" s="71">
        <f t="shared" si="38"/>
        <v>3117.91</v>
      </c>
    </row>
    <row r="502" spans="1:8" s="52" customFormat="1" ht="25.5" x14ac:dyDescent="0.25">
      <c r="A502" s="72">
        <v>10</v>
      </c>
      <c r="B502" s="112" t="s">
        <v>528</v>
      </c>
      <c r="C502" s="17" t="s">
        <v>11</v>
      </c>
      <c r="D502" s="20">
        <v>240</v>
      </c>
      <c r="E502" s="38">
        <v>45.63</v>
      </c>
      <c r="F502" s="38">
        <f t="shared" si="35"/>
        <v>10951.2</v>
      </c>
      <c r="G502" s="38">
        <f t="shared" si="37"/>
        <v>2190.2399999999998</v>
      </c>
      <c r="H502" s="71">
        <f t="shared" si="38"/>
        <v>13141.44</v>
      </c>
    </row>
    <row r="503" spans="1:8" s="52" customFormat="1" ht="38.25" x14ac:dyDescent="0.25">
      <c r="A503" s="72">
        <v>11</v>
      </c>
      <c r="B503" s="112" t="s">
        <v>529</v>
      </c>
      <c r="C503" s="17" t="s">
        <v>11</v>
      </c>
      <c r="D503" s="20">
        <v>40</v>
      </c>
      <c r="E503" s="38">
        <v>59.31</v>
      </c>
      <c r="F503" s="38">
        <f t="shared" si="35"/>
        <v>2372.4</v>
      </c>
      <c r="G503" s="38">
        <f t="shared" si="37"/>
        <v>474.48</v>
      </c>
      <c r="H503" s="71">
        <f t="shared" si="38"/>
        <v>2846.88</v>
      </c>
    </row>
    <row r="504" spans="1:8" s="52" customFormat="1" ht="38.25" x14ac:dyDescent="0.25">
      <c r="A504" s="72">
        <v>12</v>
      </c>
      <c r="B504" s="112" t="s">
        <v>530</v>
      </c>
      <c r="C504" s="17" t="s">
        <v>11</v>
      </c>
      <c r="D504" s="20">
        <v>150</v>
      </c>
      <c r="E504" s="38">
        <v>43.6</v>
      </c>
      <c r="F504" s="38">
        <f t="shared" si="35"/>
        <v>6540</v>
      </c>
      <c r="G504" s="38">
        <f t="shared" si="37"/>
        <v>1308</v>
      </c>
      <c r="H504" s="71">
        <f t="shared" si="38"/>
        <v>7848</v>
      </c>
    </row>
    <row r="505" spans="1:8" s="52" customFormat="1" ht="25.5" x14ac:dyDescent="0.25">
      <c r="A505" s="72">
        <v>13</v>
      </c>
      <c r="B505" s="113" t="s">
        <v>217</v>
      </c>
      <c r="C505" s="17" t="s">
        <v>11</v>
      </c>
      <c r="D505" s="20">
        <v>2</v>
      </c>
      <c r="E505" s="38">
        <v>637.16</v>
      </c>
      <c r="F505" s="38">
        <f t="shared" si="35"/>
        <v>1274.32</v>
      </c>
      <c r="G505" s="38">
        <f t="shared" si="37"/>
        <v>254.86</v>
      </c>
      <c r="H505" s="71">
        <f t="shared" si="38"/>
        <v>1529.18</v>
      </c>
    </row>
    <row r="506" spans="1:8" s="52" customFormat="1" ht="25.5" x14ac:dyDescent="0.25">
      <c r="A506" s="72">
        <v>14</v>
      </c>
      <c r="B506" s="112" t="s">
        <v>531</v>
      </c>
      <c r="C506" s="17" t="s">
        <v>11</v>
      </c>
      <c r="D506" s="20">
        <v>60</v>
      </c>
      <c r="E506" s="38">
        <v>18.88</v>
      </c>
      <c r="F506" s="38">
        <f t="shared" si="35"/>
        <v>1132.8</v>
      </c>
      <c r="G506" s="38">
        <f t="shared" si="37"/>
        <v>226.56</v>
      </c>
      <c r="H506" s="71">
        <f t="shared" si="38"/>
        <v>1359.36</v>
      </c>
    </row>
    <row r="507" spans="1:8" s="52" customFormat="1" ht="25.5" x14ac:dyDescent="0.25">
      <c r="A507" s="72">
        <v>15</v>
      </c>
      <c r="B507" s="111" t="s">
        <v>144</v>
      </c>
      <c r="C507" s="17" t="s">
        <v>11</v>
      </c>
      <c r="D507" s="20">
        <v>200</v>
      </c>
      <c r="E507" s="38">
        <v>92.77</v>
      </c>
      <c r="F507" s="38">
        <f t="shared" si="35"/>
        <v>18554</v>
      </c>
      <c r="G507" s="38">
        <f t="shared" si="37"/>
        <v>3710.8</v>
      </c>
      <c r="H507" s="71">
        <f t="shared" si="38"/>
        <v>22264.799999999999</v>
      </c>
    </row>
    <row r="508" spans="1:8" s="52" customFormat="1" ht="25.5" x14ac:dyDescent="0.25">
      <c r="A508" s="72">
        <v>16</v>
      </c>
      <c r="B508" s="112" t="s">
        <v>349</v>
      </c>
      <c r="C508" s="17" t="s">
        <v>11</v>
      </c>
      <c r="D508" s="20">
        <v>180</v>
      </c>
      <c r="E508" s="38">
        <v>10.3</v>
      </c>
      <c r="F508" s="38">
        <f t="shared" si="35"/>
        <v>1854</v>
      </c>
      <c r="G508" s="38">
        <f t="shared" si="37"/>
        <v>370.8</v>
      </c>
      <c r="H508" s="71">
        <f t="shared" si="38"/>
        <v>2224.8000000000002</v>
      </c>
    </row>
    <row r="509" spans="1:8" s="52" customFormat="1" ht="25.5" x14ac:dyDescent="0.25">
      <c r="A509" s="72">
        <v>17</v>
      </c>
      <c r="B509" s="112" t="s">
        <v>532</v>
      </c>
      <c r="C509" s="17" t="s">
        <v>11</v>
      </c>
      <c r="D509" s="20">
        <v>100</v>
      </c>
      <c r="E509" s="38">
        <v>4.05</v>
      </c>
      <c r="F509" s="38">
        <f t="shared" si="35"/>
        <v>405</v>
      </c>
      <c r="G509" s="38">
        <f t="shared" si="37"/>
        <v>81</v>
      </c>
      <c r="H509" s="71">
        <f t="shared" si="38"/>
        <v>486</v>
      </c>
    </row>
    <row r="510" spans="1:8" s="52" customFormat="1" x14ac:dyDescent="0.25">
      <c r="A510" s="72">
        <v>18</v>
      </c>
      <c r="B510" s="111" t="s">
        <v>32</v>
      </c>
      <c r="C510" s="17" t="s">
        <v>11</v>
      </c>
      <c r="D510" s="20">
        <v>160</v>
      </c>
      <c r="E510" s="36">
        <v>41.71</v>
      </c>
      <c r="F510" s="38">
        <f t="shared" ref="F510:F580" si="39">D510*E510</f>
        <v>6673.6</v>
      </c>
      <c r="G510" s="38">
        <f t="shared" si="37"/>
        <v>1334.72</v>
      </c>
      <c r="H510" s="71">
        <f t="shared" si="38"/>
        <v>8008.32</v>
      </c>
    </row>
    <row r="511" spans="1:8" s="52" customFormat="1" ht="38.25" x14ac:dyDescent="0.25">
      <c r="A511" s="72">
        <v>19</v>
      </c>
      <c r="B511" s="112" t="s">
        <v>205</v>
      </c>
      <c r="C511" s="17" t="s">
        <v>11</v>
      </c>
      <c r="D511" s="20">
        <v>40</v>
      </c>
      <c r="E511" s="38">
        <v>78.67</v>
      </c>
      <c r="F511" s="38">
        <f t="shared" si="39"/>
        <v>3146.8</v>
      </c>
      <c r="G511" s="38">
        <f t="shared" si="37"/>
        <v>629.36</v>
      </c>
      <c r="H511" s="71">
        <f t="shared" si="38"/>
        <v>3776.16</v>
      </c>
    </row>
    <row r="512" spans="1:8" s="52" customFormat="1" ht="25.5" x14ac:dyDescent="0.25">
      <c r="A512" s="72">
        <v>20</v>
      </c>
      <c r="B512" s="114" t="s">
        <v>533</v>
      </c>
      <c r="C512" s="17" t="s">
        <v>11</v>
      </c>
      <c r="D512" s="20">
        <v>300</v>
      </c>
      <c r="E512" s="38">
        <v>102.64</v>
      </c>
      <c r="F512" s="38">
        <f t="shared" si="39"/>
        <v>30792</v>
      </c>
      <c r="G512" s="38">
        <f t="shared" si="37"/>
        <v>6158.4</v>
      </c>
      <c r="H512" s="71">
        <f t="shared" si="38"/>
        <v>36950.400000000001</v>
      </c>
    </row>
    <row r="513" spans="1:8" s="52" customFormat="1" ht="25.5" x14ac:dyDescent="0.25">
      <c r="A513" s="72">
        <v>21</v>
      </c>
      <c r="B513" s="112" t="s">
        <v>534</v>
      </c>
      <c r="C513" s="17" t="s">
        <v>11</v>
      </c>
      <c r="D513" s="20">
        <v>120</v>
      </c>
      <c r="E513" s="38">
        <v>63.21</v>
      </c>
      <c r="F513" s="38">
        <f t="shared" si="39"/>
        <v>7585.2</v>
      </c>
      <c r="G513" s="38">
        <f t="shared" si="37"/>
        <v>1517.04</v>
      </c>
      <c r="H513" s="71">
        <f t="shared" si="38"/>
        <v>9102.24</v>
      </c>
    </row>
    <row r="514" spans="1:8" s="52" customFormat="1" ht="25.5" x14ac:dyDescent="0.25">
      <c r="A514" s="72">
        <v>22</v>
      </c>
      <c r="B514" s="112" t="s">
        <v>150</v>
      </c>
      <c r="C514" s="17" t="s">
        <v>11</v>
      </c>
      <c r="D514" s="20">
        <v>120</v>
      </c>
      <c r="E514" s="36">
        <v>141.46</v>
      </c>
      <c r="F514" s="38">
        <f t="shared" si="39"/>
        <v>16975.2</v>
      </c>
      <c r="G514" s="38">
        <f t="shared" si="37"/>
        <v>3395.04</v>
      </c>
      <c r="H514" s="71">
        <f t="shared" si="38"/>
        <v>20370.240000000002</v>
      </c>
    </row>
    <row r="515" spans="1:8" s="52" customFormat="1" ht="38.25" x14ac:dyDescent="0.25">
      <c r="A515" s="72">
        <v>23</v>
      </c>
      <c r="B515" s="112" t="s">
        <v>535</v>
      </c>
      <c r="C515" s="17" t="s">
        <v>11</v>
      </c>
      <c r="D515" s="20">
        <v>100</v>
      </c>
      <c r="E515" s="38">
        <v>21.69</v>
      </c>
      <c r="F515" s="38">
        <f t="shared" si="39"/>
        <v>2169</v>
      </c>
      <c r="G515" s="38">
        <f t="shared" si="37"/>
        <v>433.8</v>
      </c>
      <c r="H515" s="71">
        <f t="shared" si="38"/>
        <v>2602.8000000000002</v>
      </c>
    </row>
    <row r="516" spans="1:8" s="52" customFormat="1" ht="38.25" x14ac:dyDescent="0.25">
      <c r="A516" s="72">
        <v>24</v>
      </c>
      <c r="B516" s="112" t="s">
        <v>536</v>
      </c>
      <c r="C516" s="17" t="s">
        <v>11</v>
      </c>
      <c r="D516" s="20">
        <v>180</v>
      </c>
      <c r="E516" s="38">
        <v>330</v>
      </c>
      <c r="F516" s="38">
        <f t="shared" si="39"/>
        <v>59400</v>
      </c>
      <c r="G516" s="38">
        <f t="shared" si="37"/>
        <v>11880</v>
      </c>
      <c r="H516" s="71">
        <f t="shared" si="38"/>
        <v>71280</v>
      </c>
    </row>
    <row r="517" spans="1:8" s="52" customFormat="1" ht="25.5" x14ac:dyDescent="0.25">
      <c r="A517" s="72">
        <v>25</v>
      </c>
      <c r="B517" s="112" t="s">
        <v>537</v>
      </c>
      <c r="C517" s="17" t="s">
        <v>11</v>
      </c>
      <c r="D517" s="20">
        <v>70</v>
      </c>
      <c r="E517" s="38">
        <v>332</v>
      </c>
      <c r="F517" s="38">
        <f t="shared" si="39"/>
        <v>23240</v>
      </c>
      <c r="G517" s="38">
        <f t="shared" si="37"/>
        <v>4648</v>
      </c>
      <c r="H517" s="71">
        <f t="shared" si="38"/>
        <v>27888</v>
      </c>
    </row>
    <row r="518" spans="1:8" s="52" customFormat="1" ht="25.5" x14ac:dyDescent="0.25">
      <c r="A518" s="72">
        <v>26</v>
      </c>
      <c r="B518" s="112" t="s">
        <v>538</v>
      </c>
      <c r="C518" s="17" t="s">
        <v>36</v>
      </c>
      <c r="D518" s="20">
        <v>100</v>
      </c>
      <c r="E518" s="38">
        <v>83.42</v>
      </c>
      <c r="F518" s="38">
        <f t="shared" si="39"/>
        <v>8342</v>
      </c>
      <c r="G518" s="38">
        <f t="shared" si="37"/>
        <v>1668.4</v>
      </c>
      <c r="H518" s="71">
        <f t="shared" si="38"/>
        <v>10010.4</v>
      </c>
    </row>
    <row r="519" spans="1:8" s="52" customFormat="1" ht="25.5" x14ac:dyDescent="0.25">
      <c r="A519" s="72">
        <v>27</v>
      </c>
      <c r="B519" s="112" t="s">
        <v>147</v>
      </c>
      <c r="C519" s="17" t="s">
        <v>11</v>
      </c>
      <c r="D519" s="20">
        <v>100</v>
      </c>
      <c r="E519" s="38">
        <v>26.95</v>
      </c>
      <c r="F519" s="38">
        <f t="shared" si="39"/>
        <v>2695</v>
      </c>
      <c r="G519" s="38">
        <f t="shared" si="37"/>
        <v>539</v>
      </c>
      <c r="H519" s="71">
        <f t="shared" si="38"/>
        <v>3234</v>
      </c>
    </row>
    <row r="520" spans="1:8" s="52" customFormat="1" ht="38.25" x14ac:dyDescent="0.25">
      <c r="A520" s="72">
        <v>28</v>
      </c>
      <c r="B520" s="112" t="s">
        <v>539</v>
      </c>
      <c r="C520" s="17" t="s">
        <v>11</v>
      </c>
      <c r="D520" s="20">
        <v>20</v>
      </c>
      <c r="E520" s="38">
        <v>364.74</v>
      </c>
      <c r="F520" s="38">
        <f t="shared" si="39"/>
        <v>7294.8</v>
      </c>
      <c r="G520" s="38">
        <f t="shared" si="37"/>
        <v>1458.96</v>
      </c>
      <c r="H520" s="71">
        <f t="shared" si="38"/>
        <v>8753.76</v>
      </c>
    </row>
    <row r="521" spans="1:8" s="52" customFormat="1" ht="25.5" x14ac:dyDescent="0.25">
      <c r="A521" s="72">
        <v>29</v>
      </c>
      <c r="B521" s="112" t="s">
        <v>540</v>
      </c>
      <c r="C521" s="17" t="s">
        <v>11</v>
      </c>
      <c r="D521" s="20">
        <v>100</v>
      </c>
      <c r="E521" s="38">
        <v>9.1999999999999993</v>
      </c>
      <c r="F521" s="38">
        <f t="shared" si="39"/>
        <v>920</v>
      </c>
      <c r="G521" s="38">
        <f t="shared" si="37"/>
        <v>184</v>
      </c>
      <c r="H521" s="71">
        <f t="shared" si="38"/>
        <v>1104</v>
      </c>
    </row>
    <row r="522" spans="1:8" s="54" customFormat="1" x14ac:dyDescent="0.25">
      <c r="A522" s="72">
        <v>30</v>
      </c>
      <c r="B522" s="112" t="s">
        <v>541</v>
      </c>
      <c r="C522" s="17" t="s">
        <v>11</v>
      </c>
      <c r="D522" s="20">
        <v>5</v>
      </c>
      <c r="E522" s="38">
        <v>18.02</v>
      </c>
      <c r="F522" s="38">
        <f t="shared" si="39"/>
        <v>90.1</v>
      </c>
      <c r="G522" s="38">
        <f t="shared" si="37"/>
        <v>18.02</v>
      </c>
      <c r="H522" s="71">
        <f t="shared" si="38"/>
        <v>108.12</v>
      </c>
    </row>
    <row r="523" spans="1:8" s="54" customFormat="1" x14ac:dyDescent="0.25">
      <c r="A523" s="72">
        <v>31</v>
      </c>
      <c r="B523" s="112" t="s">
        <v>542</v>
      </c>
      <c r="C523" s="17" t="s">
        <v>11</v>
      </c>
      <c r="D523" s="20">
        <v>5</v>
      </c>
      <c r="E523" s="38">
        <v>34.43</v>
      </c>
      <c r="F523" s="38">
        <f t="shared" si="39"/>
        <v>172.15</v>
      </c>
      <c r="G523" s="38">
        <f t="shared" si="37"/>
        <v>34.43</v>
      </c>
      <c r="H523" s="71">
        <f t="shared" si="38"/>
        <v>206.58</v>
      </c>
    </row>
    <row r="524" spans="1:8" s="52" customFormat="1" ht="25.5" x14ac:dyDescent="0.25">
      <c r="A524" s="72">
        <v>32</v>
      </c>
      <c r="B524" s="111" t="s">
        <v>543</v>
      </c>
      <c r="C524" s="17" t="s">
        <v>36</v>
      </c>
      <c r="D524" s="20">
        <v>20</v>
      </c>
      <c r="E524" s="38">
        <v>101.99</v>
      </c>
      <c r="F524" s="38">
        <f t="shared" si="39"/>
        <v>2039.8</v>
      </c>
      <c r="G524" s="38">
        <f t="shared" si="37"/>
        <v>407.96</v>
      </c>
      <c r="H524" s="71">
        <f t="shared" si="38"/>
        <v>2447.7600000000002</v>
      </c>
    </row>
    <row r="525" spans="1:8" s="52" customFormat="1" ht="38.25" x14ac:dyDescent="0.25">
      <c r="A525" s="72">
        <v>33</v>
      </c>
      <c r="B525" s="112" t="s">
        <v>544</v>
      </c>
      <c r="C525" s="17" t="s">
        <v>11</v>
      </c>
      <c r="D525" s="20">
        <v>100</v>
      </c>
      <c r="E525" s="36">
        <v>69.67</v>
      </c>
      <c r="F525" s="38">
        <f t="shared" si="39"/>
        <v>6967</v>
      </c>
      <c r="G525" s="38">
        <f t="shared" si="37"/>
        <v>1393.4</v>
      </c>
      <c r="H525" s="71">
        <f t="shared" si="38"/>
        <v>8360.4</v>
      </c>
    </row>
    <row r="526" spans="1:8" s="52" customFormat="1" ht="25.5" x14ac:dyDescent="0.25">
      <c r="A526" s="72">
        <v>34</v>
      </c>
      <c r="B526" s="112" t="s">
        <v>342</v>
      </c>
      <c r="C526" s="17" t="s">
        <v>11</v>
      </c>
      <c r="D526" s="20">
        <v>240</v>
      </c>
      <c r="E526" s="36">
        <v>143.63999999999999</v>
      </c>
      <c r="F526" s="38">
        <f t="shared" si="39"/>
        <v>34473.599999999999</v>
      </c>
      <c r="G526" s="38">
        <f t="shared" si="37"/>
        <v>6894.72</v>
      </c>
      <c r="H526" s="71">
        <f t="shared" si="38"/>
        <v>41368.32</v>
      </c>
    </row>
    <row r="527" spans="1:8" s="52" customFormat="1" ht="25.5" x14ac:dyDescent="0.25">
      <c r="A527" s="72">
        <v>35</v>
      </c>
      <c r="B527" s="112" t="s">
        <v>214</v>
      </c>
      <c r="C527" s="17" t="s">
        <v>11</v>
      </c>
      <c r="D527" s="20">
        <v>240</v>
      </c>
      <c r="E527" s="38">
        <v>143.63999999999999</v>
      </c>
      <c r="F527" s="38">
        <f t="shared" si="39"/>
        <v>34473.599999999999</v>
      </c>
      <c r="G527" s="38">
        <f t="shared" si="37"/>
        <v>6894.72</v>
      </c>
      <c r="H527" s="71">
        <f t="shared" si="38"/>
        <v>41368.32</v>
      </c>
    </row>
    <row r="528" spans="1:8" s="52" customFormat="1" ht="25.5" x14ac:dyDescent="0.25">
      <c r="A528" s="72">
        <v>36</v>
      </c>
      <c r="B528" s="115" t="s">
        <v>148</v>
      </c>
      <c r="C528" s="17" t="s">
        <v>11</v>
      </c>
      <c r="D528" s="20">
        <v>300</v>
      </c>
      <c r="E528" s="36">
        <v>33.18</v>
      </c>
      <c r="F528" s="38">
        <f t="shared" si="39"/>
        <v>9954</v>
      </c>
      <c r="G528" s="38">
        <f t="shared" si="37"/>
        <v>1990.8</v>
      </c>
      <c r="H528" s="71">
        <f t="shared" si="38"/>
        <v>11944.8</v>
      </c>
    </row>
    <row r="529" spans="1:8" s="52" customFormat="1" ht="25.5" x14ac:dyDescent="0.25">
      <c r="A529" s="72">
        <v>37</v>
      </c>
      <c r="B529" s="112" t="s">
        <v>357</v>
      </c>
      <c r="C529" s="17" t="s">
        <v>36</v>
      </c>
      <c r="D529" s="20">
        <v>150</v>
      </c>
      <c r="E529" s="36">
        <v>445.76</v>
      </c>
      <c r="F529" s="38">
        <f t="shared" si="39"/>
        <v>66864</v>
      </c>
      <c r="G529" s="38">
        <f t="shared" si="37"/>
        <v>13372.8</v>
      </c>
      <c r="H529" s="71">
        <f t="shared" si="38"/>
        <v>80236.800000000003</v>
      </c>
    </row>
    <row r="530" spans="1:8" s="52" customFormat="1" x14ac:dyDescent="0.25">
      <c r="A530" s="72">
        <v>38</v>
      </c>
      <c r="B530" s="112" t="s">
        <v>545</v>
      </c>
      <c r="C530" s="17" t="s">
        <v>11</v>
      </c>
      <c r="D530" s="20">
        <v>280</v>
      </c>
      <c r="E530" s="36">
        <v>69.61</v>
      </c>
      <c r="F530" s="38">
        <f t="shared" si="39"/>
        <v>19490.8</v>
      </c>
      <c r="G530" s="38">
        <f t="shared" si="37"/>
        <v>3898.16</v>
      </c>
      <c r="H530" s="71">
        <f t="shared" si="38"/>
        <v>23388.959999999999</v>
      </c>
    </row>
    <row r="531" spans="1:8" s="52" customFormat="1" ht="25.5" x14ac:dyDescent="0.25">
      <c r="A531" s="72">
        <v>39</v>
      </c>
      <c r="B531" s="112" t="s">
        <v>151</v>
      </c>
      <c r="C531" s="17" t="s">
        <v>11</v>
      </c>
      <c r="D531" s="20">
        <v>220</v>
      </c>
      <c r="E531" s="36">
        <v>42.35</v>
      </c>
      <c r="F531" s="38">
        <f t="shared" si="39"/>
        <v>9317</v>
      </c>
      <c r="G531" s="38">
        <f t="shared" si="37"/>
        <v>1863.4</v>
      </c>
      <c r="H531" s="71">
        <f t="shared" si="38"/>
        <v>11180.4</v>
      </c>
    </row>
    <row r="532" spans="1:8" s="52" customFormat="1" ht="25.5" x14ac:dyDescent="0.25">
      <c r="A532" s="72">
        <v>40</v>
      </c>
      <c r="B532" s="112" t="s">
        <v>546</v>
      </c>
      <c r="C532" s="17" t="s">
        <v>11</v>
      </c>
      <c r="D532" s="20">
        <v>5</v>
      </c>
      <c r="E532" s="36">
        <v>232.43</v>
      </c>
      <c r="F532" s="38">
        <f t="shared" si="39"/>
        <v>1162.1500000000001</v>
      </c>
      <c r="G532" s="38">
        <f t="shared" si="37"/>
        <v>232.43</v>
      </c>
      <c r="H532" s="71">
        <f t="shared" si="38"/>
        <v>1394.58</v>
      </c>
    </row>
    <row r="533" spans="1:8" s="52" customFormat="1" ht="38.25" x14ac:dyDescent="0.25">
      <c r="A533" s="72">
        <v>41</v>
      </c>
      <c r="B533" s="115" t="s">
        <v>547</v>
      </c>
      <c r="C533" s="17" t="s">
        <v>11</v>
      </c>
      <c r="D533" s="20">
        <v>240</v>
      </c>
      <c r="E533" s="36">
        <v>500.57</v>
      </c>
      <c r="F533" s="38">
        <f t="shared" si="39"/>
        <v>120136.8</v>
      </c>
      <c r="G533" s="38">
        <f t="shared" si="37"/>
        <v>24027.360000000001</v>
      </c>
      <c r="H533" s="71">
        <f t="shared" si="38"/>
        <v>144164.16</v>
      </c>
    </row>
    <row r="534" spans="1:8" s="52" customFormat="1" ht="25.5" x14ac:dyDescent="0.25">
      <c r="A534" s="72">
        <v>42</v>
      </c>
      <c r="B534" s="112" t="s">
        <v>548</v>
      </c>
      <c r="C534" s="17" t="s">
        <v>11</v>
      </c>
      <c r="D534" s="20">
        <v>200</v>
      </c>
      <c r="E534" s="36">
        <v>74.099999999999994</v>
      </c>
      <c r="F534" s="38">
        <f t="shared" si="39"/>
        <v>14820</v>
      </c>
      <c r="G534" s="38">
        <f t="shared" si="37"/>
        <v>2964</v>
      </c>
      <c r="H534" s="71">
        <f t="shared" si="38"/>
        <v>17784</v>
      </c>
    </row>
    <row r="535" spans="1:8" s="52" customFormat="1" ht="25.5" x14ac:dyDescent="0.25">
      <c r="A535" s="72">
        <v>43</v>
      </c>
      <c r="B535" s="112" t="s">
        <v>549</v>
      </c>
      <c r="C535" s="17" t="s">
        <v>11</v>
      </c>
      <c r="D535" s="20">
        <v>40</v>
      </c>
      <c r="E535" s="36">
        <v>52.25</v>
      </c>
      <c r="F535" s="38">
        <f t="shared" si="39"/>
        <v>2090</v>
      </c>
      <c r="G535" s="38">
        <f t="shared" si="37"/>
        <v>418</v>
      </c>
      <c r="H535" s="71">
        <f t="shared" si="38"/>
        <v>2508</v>
      </c>
    </row>
    <row r="536" spans="1:8" s="52" customFormat="1" ht="25.5" x14ac:dyDescent="0.25">
      <c r="A536" s="72">
        <v>44</v>
      </c>
      <c r="B536" s="112" t="s">
        <v>550</v>
      </c>
      <c r="C536" s="17" t="s">
        <v>36</v>
      </c>
      <c r="D536" s="20">
        <v>200</v>
      </c>
      <c r="E536" s="36">
        <v>16.63</v>
      </c>
      <c r="F536" s="38">
        <f t="shared" si="39"/>
        <v>3326</v>
      </c>
      <c r="G536" s="38">
        <f t="shared" si="37"/>
        <v>665.2</v>
      </c>
      <c r="H536" s="71">
        <f t="shared" si="38"/>
        <v>3991.2</v>
      </c>
    </row>
    <row r="537" spans="1:8" s="52" customFormat="1" ht="25.5" x14ac:dyDescent="0.25">
      <c r="A537" s="72">
        <v>45</v>
      </c>
      <c r="B537" s="112" t="s">
        <v>551</v>
      </c>
      <c r="C537" s="17" t="s">
        <v>37</v>
      </c>
      <c r="D537" s="20">
        <v>3</v>
      </c>
      <c r="E537" s="36">
        <v>733.73</v>
      </c>
      <c r="F537" s="38">
        <f t="shared" si="39"/>
        <v>2201.19</v>
      </c>
      <c r="G537" s="38">
        <f t="shared" si="37"/>
        <v>440.24</v>
      </c>
      <c r="H537" s="71">
        <f t="shared" si="38"/>
        <v>2641.43</v>
      </c>
    </row>
    <row r="538" spans="1:8" s="52" customFormat="1" ht="38.25" x14ac:dyDescent="0.25">
      <c r="A538" s="72">
        <v>46</v>
      </c>
      <c r="B538" s="112" t="s">
        <v>228</v>
      </c>
      <c r="C538" s="17" t="s">
        <v>11</v>
      </c>
      <c r="D538" s="20">
        <v>100</v>
      </c>
      <c r="E538" s="36">
        <v>69.739999999999995</v>
      </c>
      <c r="F538" s="38">
        <f t="shared" si="39"/>
        <v>6974</v>
      </c>
      <c r="G538" s="38">
        <f t="shared" si="37"/>
        <v>1394.8</v>
      </c>
      <c r="H538" s="71">
        <f t="shared" si="38"/>
        <v>8368.7999999999993</v>
      </c>
    </row>
    <row r="539" spans="1:8" s="52" customFormat="1" ht="38.25" x14ac:dyDescent="0.25">
      <c r="A539" s="72">
        <v>47</v>
      </c>
      <c r="B539" s="112" t="s">
        <v>552</v>
      </c>
      <c r="C539" s="17" t="s">
        <v>11</v>
      </c>
      <c r="D539" s="20">
        <v>240</v>
      </c>
      <c r="E539" s="36">
        <v>176.13</v>
      </c>
      <c r="F539" s="38">
        <f t="shared" si="39"/>
        <v>42271.199999999997</v>
      </c>
      <c r="G539" s="38">
        <f t="shared" si="37"/>
        <v>8454.24</v>
      </c>
      <c r="H539" s="71">
        <f t="shared" si="38"/>
        <v>50725.440000000002</v>
      </c>
    </row>
    <row r="540" spans="1:8" s="52" customFormat="1" ht="25.5" x14ac:dyDescent="0.25">
      <c r="A540" s="72">
        <v>48</v>
      </c>
      <c r="B540" s="112" t="s">
        <v>553</v>
      </c>
      <c r="C540" s="17" t="s">
        <v>11</v>
      </c>
      <c r="D540" s="20">
        <v>100</v>
      </c>
      <c r="E540" s="36">
        <v>34.229999999999997</v>
      </c>
      <c r="F540" s="38">
        <f t="shared" si="39"/>
        <v>3423</v>
      </c>
      <c r="G540" s="38">
        <f t="shared" si="37"/>
        <v>684.6</v>
      </c>
      <c r="H540" s="71">
        <f t="shared" si="38"/>
        <v>4107.6000000000004</v>
      </c>
    </row>
    <row r="541" spans="1:8" s="52" customFormat="1" ht="38.25" x14ac:dyDescent="0.25">
      <c r="A541" s="72">
        <v>49</v>
      </c>
      <c r="B541" s="116" t="s">
        <v>554</v>
      </c>
      <c r="C541" s="17" t="s">
        <v>11</v>
      </c>
      <c r="D541" s="23">
        <v>100</v>
      </c>
      <c r="E541" s="38">
        <v>2.77</v>
      </c>
      <c r="F541" s="38">
        <f t="shared" si="39"/>
        <v>277</v>
      </c>
      <c r="G541" s="38">
        <f t="shared" si="37"/>
        <v>55.4</v>
      </c>
      <c r="H541" s="71">
        <f t="shared" si="38"/>
        <v>332.4</v>
      </c>
    </row>
    <row r="542" spans="1:8" s="52" customFormat="1" ht="25.5" x14ac:dyDescent="0.25">
      <c r="A542" s="72">
        <v>50</v>
      </c>
      <c r="B542" s="117" t="s">
        <v>555</v>
      </c>
      <c r="C542" s="17" t="s">
        <v>11</v>
      </c>
      <c r="D542" s="23">
        <v>2</v>
      </c>
      <c r="E542" s="36">
        <v>6120.62</v>
      </c>
      <c r="F542" s="38">
        <f t="shared" si="39"/>
        <v>12241.24</v>
      </c>
      <c r="G542" s="38">
        <f t="shared" si="37"/>
        <v>2448.25</v>
      </c>
      <c r="H542" s="71">
        <f t="shared" si="38"/>
        <v>14689.49</v>
      </c>
    </row>
    <row r="543" spans="1:8" s="52" customFormat="1" ht="25.5" x14ac:dyDescent="0.25">
      <c r="A543" s="72">
        <v>51</v>
      </c>
      <c r="B543" s="117" t="s">
        <v>556</v>
      </c>
      <c r="C543" s="17" t="s">
        <v>11</v>
      </c>
      <c r="D543" s="23">
        <v>20</v>
      </c>
      <c r="E543" s="36">
        <v>31.26</v>
      </c>
      <c r="F543" s="38">
        <f t="shared" si="39"/>
        <v>625.20000000000005</v>
      </c>
      <c r="G543" s="38">
        <f t="shared" si="37"/>
        <v>125.04</v>
      </c>
      <c r="H543" s="71">
        <f t="shared" si="38"/>
        <v>750.24</v>
      </c>
    </row>
    <row r="544" spans="1:8" s="52" customFormat="1" x14ac:dyDescent="0.25">
      <c r="A544" s="72">
        <v>52</v>
      </c>
      <c r="B544" s="117" t="s">
        <v>557</v>
      </c>
      <c r="C544" s="17" t="s">
        <v>11</v>
      </c>
      <c r="D544" s="23">
        <v>10</v>
      </c>
      <c r="E544" s="36">
        <v>70</v>
      </c>
      <c r="F544" s="38">
        <f t="shared" si="39"/>
        <v>700</v>
      </c>
      <c r="G544" s="38">
        <f t="shared" si="37"/>
        <v>140</v>
      </c>
      <c r="H544" s="71">
        <f t="shared" si="38"/>
        <v>840</v>
      </c>
    </row>
    <row r="545" spans="1:8" s="52" customFormat="1" ht="25.5" x14ac:dyDescent="0.25">
      <c r="A545" s="72">
        <v>53</v>
      </c>
      <c r="B545" s="111" t="s">
        <v>558</v>
      </c>
      <c r="C545" s="17" t="s">
        <v>11</v>
      </c>
      <c r="D545" s="23">
        <v>80</v>
      </c>
      <c r="E545" s="56">
        <v>125.33</v>
      </c>
      <c r="F545" s="38">
        <f t="shared" si="39"/>
        <v>10026.4</v>
      </c>
      <c r="G545" s="38">
        <f t="shared" si="37"/>
        <v>2005.28</v>
      </c>
      <c r="H545" s="71">
        <f t="shared" si="38"/>
        <v>12031.68</v>
      </c>
    </row>
    <row r="546" spans="1:8" s="52" customFormat="1" ht="25.5" x14ac:dyDescent="0.25">
      <c r="A546" s="72">
        <v>54</v>
      </c>
      <c r="B546" s="118" t="s">
        <v>559</v>
      </c>
      <c r="C546" s="17" t="s">
        <v>11</v>
      </c>
      <c r="D546" s="23">
        <v>24</v>
      </c>
      <c r="E546" s="38">
        <v>4457</v>
      </c>
      <c r="F546" s="38">
        <f t="shared" si="39"/>
        <v>106968</v>
      </c>
      <c r="G546" s="38">
        <f t="shared" si="37"/>
        <v>21393.599999999999</v>
      </c>
      <c r="H546" s="71">
        <f t="shared" si="38"/>
        <v>128361.60000000001</v>
      </c>
    </row>
    <row r="547" spans="1:8" s="52" customFormat="1" ht="38.25" x14ac:dyDescent="0.25">
      <c r="A547" s="72">
        <v>55</v>
      </c>
      <c r="B547" s="112" t="s">
        <v>560</v>
      </c>
      <c r="C547" s="17" t="s">
        <v>11</v>
      </c>
      <c r="D547" s="23">
        <v>200</v>
      </c>
      <c r="E547" s="38">
        <v>9.77</v>
      </c>
      <c r="F547" s="38">
        <f t="shared" si="39"/>
        <v>1954</v>
      </c>
      <c r="G547" s="38">
        <f t="shared" si="37"/>
        <v>390.8</v>
      </c>
      <c r="H547" s="71">
        <f t="shared" si="38"/>
        <v>2344.8000000000002</v>
      </c>
    </row>
    <row r="548" spans="1:8" s="52" customFormat="1" ht="25.5" x14ac:dyDescent="0.25">
      <c r="A548" s="72">
        <v>56</v>
      </c>
      <c r="B548" s="112" t="s">
        <v>210</v>
      </c>
      <c r="C548" s="17" t="s">
        <v>11</v>
      </c>
      <c r="D548" s="23">
        <v>150</v>
      </c>
      <c r="E548" s="36">
        <v>8.43</v>
      </c>
      <c r="F548" s="38">
        <f t="shared" si="39"/>
        <v>1264.5</v>
      </c>
      <c r="G548" s="38">
        <f t="shared" si="37"/>
        <v>252.9</v>
      </c>
      <c r="H548" s="71">
        <f t="shared" si="38"/>
        <v>1517.4</v>
      </c>
    </row>
    <row r="549" spans="1:8" s="52" customFormat="1" ht="38.25" x14ac:dyDescent="0.25">
      <c r="A549" s="72">
        <v>57</v>
      </c>
      <c r="B549" s="112" t="s">
        <v>561</v>
      </c>
      <c r="C549" s="17" t="s">
        <v>11</v>
      </c>
      <c r="D549" s="23">
        <v>50</v>
      </c>
      <c r="E549" s="36">
        <v>38.26</v>
      </c>
      <c r="F549" s="38">
        <f t="shared" si="39"/>
        <v>1913</v>
      </c>
      <c r="G549" s="38">
        <f t="shared" si="37"/>
        <v>382.6</v>
      </c>
      <c r="H549" s="71">
        <f t="shared" si="38"/>
        <v>2295.6</v>
      </c>
    </row>
    <row r="550" spans="1:8" s="52" customFormat="1" ht="25.5" x14ac:dyDescent="0.25">
      <c r="A550" s="72">
        <v>58</v>
      </c>
      <c r="B550" s="112" t="s">
        <v>562</v>
      </c>
      <c r="C550" s="17" t="s">
        <v>11</v>
      </c>
      <c r="D550" s="23">
        <v>30</v>
      </c>
      <c r="E550" s="36">
        <v>19.27</v>
      </c>
      <c r="F550" s="38">
        <f t="shared" si="39"/>
        <v>578.1</v>
      </c>
      <c r="G550" s="38">
        <f t="shared" si="37"/>
        <v>115.62</v>
      </c>
      <c r="H550" s="71">
        <f t="shared" si="38"/>
        <v>693.72</v>
      </c>
    </row>
    <row r="551" spans="1:8" s="52" customFormat="1" ht="66" customHeight="1" x14ac:dyDescent="0.25">
      <c r="A551" s="72">
        <v>59</v>
      </c>
      <c r="B551" s="112" t="s">
        <v>563</v>
      </c>
      <c r="C551" s="17" t="s">
        <v>414</v>
      </c>
      <c r="D551" s="23">
        <v>100</v>
      </c>
      <c r="E551" s="36">
        <v>74.38</v>
      </c>
      <c r="F551" s="38">
        <f t="shared" si="39"/>
        <v>7438</v>
      </c>
      <c r="G551" s="38">
        <f t="shared" si="37"/>
        <v>1487.6</v>
      </c>
      <c r="H551" s="71">
        <f t="shared" si="38"/>
        <v>8925.6</v>
      </c>
    </row>
    <row r="552" spans="1:8" s="52" customFormat="1" ht="74.25" customHeight="1" x14ac:dyDescent="0.25">
      <c r="A552" s="72">
        <v>60</v>
      </c>
      <c r="B552" s="112" t="s">
        <v>564</v>
      </c>
      <c r="C552" s="17" t="s">
        <v>11</v>
      </c>
      <c r="D552" s="23">
        <v>100</v>
      </c>
      <c r="E552" s="36">
        <v>8.91</v>
      </c>
      <c r="F552" s="38">
        <f t="shared" si="39"/>
        <v>891</v>
      </c>
      <c r="G552" s="38">
        <f t="shared" si="37"/>
        <v>178.2</v>
      </c>
      <c r="H552" s="71">
        <f t="shared" si="38"/>
        <v>1069.2</v>
      </c>
    </row>
    <row r="553" spans="1:8" s="52" customFormat="1" ht="25.5" x14ac:dyDescent="0.25">
      <c r="A553" s="72">
        <v>61</v>
      </c>
      <c r="B553" s="112" t="s">
        <v>565</v>
      </c>
      <c r="C553" s="17" t="s">
        <v>11</v>
      </c>
      <c r="D553" s="23">
        <v>20</v>
      </c>
      <c r="E553" s="36">
        <v>78.23</v>
      </c>
      <c r="F553" s="38">
        <f t="shared" si="39"/>
        <v>1564.6</v>
      </c>
      <c r="G553" s="38">
        <f t="shared" si="37"/>
        <v>312.92</v>
      </c>
      <c r="H553" s="71">
        <f t="shared" si="38"/>
        <v>1877.52</v>
      </c>
    </row>
    <row r="554" spans="1:8" s="52" customFormat="1" ht="25.5" x14ac:dyDescent="0.25">
      <c r="A554" s="72">
        <v>62</v>
      </c>
      <c r="B554" s="112" t="s">
        <v>350</v>
      </c>
      <c r="C554" s="17" t="s">
        <v>11</v>
      </c>
      <c r="D554" s="23">
        <v>100</v>
      </c>
      <c r="E554" s="36">
        <v>18.04</v>
      </c>
      <c r="F554" s="38">
        <f t="shared" si="39"/>
        <v>1804</v>
      </c>
      <c r="G554" s="38">
        <f t="shared" si="37"/>
        <v>360.8</v>
      </c>
      <c r="H554" s="71">
        <f t="shared" si="38"/>
        <v>2164.8000000000002</v>
      </c>
    </row>
    <row r="555" spans="1:8" s="52" customFormat="1" ht="25.5" x14ac:dyDescent="0.25">
      <c r="A555" s="72">
        <v>63</v>
      </c>
      <c r="B555" s="112" t="s">
        <v>566</v>
      </c>
      <c r="C555" s="17" t="s">
        <v>11</v>
      </c>
      <c r="D555" s="23">
        <v>200</v>
      </c>
      <c r="E555" s="36">
        <v>65.930000000000007</v>
      </c>
      <c r="F555" s="38">
        <f t="shared" si="39"/>
        <v>13186</v>
      </c>
      <c r="G555" s="38">
        <f t="shared" si="37"/>
        <v>2637.2</v>
      </c>
      <c r="H555" s="71">
        <f t="shared" si="38"/>
        <v>15823.2</v>
      </c>
    </row>
    <row r="556" spans="1:8" s="52" customFormat="1" ht="38.25" x14ac:dyDescent="0.25">
      <c r="A556" s="72">
        <v>64</v>
      </c>
      <c r="B556" s="112" t="s">
        <v>348</v>
      </c>
      <c r="C556" s="17" t="s">
        <v>36</v>
      </c>
      <c r="D556" s="23">
        <v>150</v>
      </c>
      <c r="E556" s="36">
        <v>17.78</v>
      </c>
      <c r="F556" s="38">
        <f t="shared" si="39"/>
        <v>2667</v>
      </c>
      <c r="G556" s="38">
        <f t="shared" si="37"/>
        <v>533.4</v>
      </c>
      <c r="H556" s="71">
        <f t="shared" si="38"/>
        <v>3200.4</v>
      </c>
    </row>
    <row r="557" spans="1:8" s="52" customFormat="1" ht="25.5" x14ac:dyDescent="0.25">
      <c r="A557" s="72">
        <v>65</v>
      </c>
      <c r="B557" s="112" t="s">
        <v>567</v>
      </c>
      <c r="C557" s="10" t="s">
        <v>11</v>
      </c>
      <c r="D557" s="23">
        <v>100</v>
      </c>
      <c r="E557" s="36">
        <v>46.51</v>
      </c>
      <c r="F557" s="38">
        <f t="shared" si="39"/>
        <v>4651</v>
      </c>
      <c r="G557" s="38">
        <f t="shared" si="37"/>
        <v>930.2</v>
      </c>
      <c r="H557" s="71">
        <f t="shared" si="38"/>
        <v>5581.2</v>
      </c>
    </row>
    <row r="558" spans="1:8" s="52" customFormat="1" ht="25.5" x14ac:dyDescent="0.25">
      <c r="A558" s="72">
        <v>66</v>
      </c>
      <c r="B558" s="112" t="s">
        <v>212</v>
      </c>
      <c r="C558" s="17" t="s">
        <v>11</v>
      </c>
      <c r="D558" s="23">
        <v>200</v>
      </c>
      <c r="E558" s="36">
        <v>29.13</v>
      </c>
      <c r="F558" s="38">
        <f t="shared" si="39"/>
        <v>5826</v>
      </c>
      <c r="G558" s="38">
        <f t="shared" ref="G558:G575" si="40">F558*0.2</f>
        <v>1165.2</v>
      </c>
      <c r="H558" s="71">
        <f t="shared" ref="H558:H575" si="41">F558+G558</f>
        <v>6991.2</v>
      </c>
    </row>
    <row r="559" spans="1:8" s="52" customFormat="1" ht="25.5" x14ac:dyDescent="0.25">
      <c r="A559" s="72">
        <v>67</v>
      </c>
      <c r="B559" s="112" t="s">
        <v>568</v>
      </c>
      <c r="C559" s="17" t="s">
        <v>11</v>
      </c>
      <c r="D559" s="23">
        <v>100</v>
      </c>
      <c r="E559" s="36">
        <v>40.15</v>
      </c>
      <c r="F559" s="38">
        <f t="shared" si="39"/>
        <v>4015</v>
      </c>
      <c r="G559" s="38">
        <f t="shared" si="40"/>
        <v>803</v>
      </c>
      <c r="H559" s="71">
        <f t="shared" si="41"/>
        <v>4818</v>
      </c>
    </row>
    <row r="560" spans="1:8" s="52" customFormat="1" ht="25.5" x14ac:dyDescent="0.25">
      <c r="A560" s="72">
        <v>68</v>
      </c>
      <c r="B560" s="112" t="s">
        <v>569</v>
      </c>
      <c r="C560" s="17" t="s">
        <v>11</v>
      </c>
      <c r="D560" s="23">
        <v>100</v>
      </c>
      <c r="E560" s="36">
        <v>24.13</v>
      </c>
      <c r="F560" s="38">
        <f t="shared" si="39"/>
        <v>2413</v>
      </c>
      <c r="G560" s="38">
        <f t="shared" si="40"/>
        <v>482.6</v>
      </c>
      <c r="H560" s="71">
        <f t="shared" si="41"/>
        <v>2895.6</v>
      </c>
    </row>
    <row r="561" spans="1:9" s="52" customFormat="1" ht="25.5" x14ac:dyDescent="0.25">
      <c r="A561" s="72">
        <v>69</v>
      </c>
      <c r="B561" s="112" t="s">
        <v>570</v>
      </c>
      <c r="C561" s="17" t="s">
        <v>11</v>
      </c>
      <c r="D561" s="23">
        <v>600</v>
      </c>
      <c r="E561" s="36">
        <v>6.58</v>
      </c>
      <c r="F561" s="38">
        <f t="shared" si="39"/>
        <v>3948</v>
      </c>
      <c r="G561" s="38">
        <f t="shared" si="40"/>
        <v>789.6</v>
      </c>
      <c r="H561" s="71">
        <f t="shared" si="41"/>
        <v>4737.6000000000004</v>
      </c>
    </row>
    <row r="562" spans="1:9" s="52" customFormat="1" ht="25.5" x14ac:dyDescent="0.25">
      <c r="A562" s="72">
        <v>70</v>
      </c>
      <c r="B562" s="112" t="s">
        <v>345</v>
      </c>
      <c r="C562" s="17" t="s">
        <v>11</v>
      </c>
      <c r="D562" s="23">
        <v>600</v>
      </c>
      <c r="E562" s="36">
        <v>20.75</v>
      </c>
      <c r="F562" s="38">
        <f t="shared" si="39"/>
        <v>12450</v>
      </c>
      <c r="G562" s="38">
        <f t="shared" si="40"/>
        <v>2490</v>
      </c>
      <c r="H562" s="71">
        <f t="shared" si="41"/>
        <v>14940</v>
      </c>
    </row>
    <row r="563" spans="1:9" s="52" customFormat="1" ht="38.25" x14ac:dyDescent="0.25">
      <c r="A563" s="72">
        <v>71</v>
      </c>
      <c r="B563" s="112" t="s">
        <v>571</v>
      </c>
      <c r="C563" s="17" t="s">
        <v>11</v>
      </c>
      <c r="D563" s="23">
        <v>15</v>
      </c>
      <c r="E563" s="36">
        <v>5.08</v>
      </c>
      <c r="F563" s="38">
        <f t="shared" si="39"/>
        <v>76.2</v>
      </c>
      <c r="G563" s="38">
        <f t="shared" si="40"/>
        <v>15.24</v>
      </c>
      <c r="H563" s="71">
        <f t="shared" si="41"/>
        <v>91.44</v>
      </c>
    </row>
    <row r="564" spans="1:9" s="52" customFormat="1" ht="25.5" x14ac:dyDescent="0.25">
      <c r="A564" s="72">
        <v>72</v>
      </c>
      <c r="B564" s="112" t="s">
        <v>358</v>
      </c>
      <c r="C564" s="17" t="s">
        <v>36</v>
      </c>
      <c r="D564" s="23">
        <v>1007</v>
      </c>
      <c r="E564" s="36">
        <v>222.88</v>
      </c>
      <c r="F564" s="38">
        <f t="shared" si="39"/>
        <v>224440.16</v>
      </c>
      <c r="G564" s="38">
        <f t="shared" si="40"/>
        <v>44888.03</v>
      </c>
      <c r="H564" s="71">
        <f t="shared" si="41"/>
        <v>269328.19</v>
      </c>
    </row>
    <row r="565" spans="1:9" s="52" customFormat="1" ht="25.5" x14ac:dyDescent="0.25">
      <c r="A565" s="72">
        <v>73</v>
      </c>
      <c r="B565" s="112" t="s">
        <v>572</v>
      </c>
      <c r="C565" s="17" t="s">
        <v>11</v>
      </c>
      <c r="D565" s="23">
        <v>20</v>
      </c>
      <c r="E565" s="36">
        <v>105.69</v>
      </c>
      <c r="F565" s="38">
        <f t="shared" si="39"/>
        <v>2113.8000000000002</v>
      </c>
      <c r="G565" s="38">
        <f t="shared" si="40"/>
        <v>422.76</v>
      </c>
      <c r="H565" s="71">
        <f t="shared" si="41"/>
        <v>2536.56</v>
      </c>
    </row>
    <row r="566" spans="1:9" s="52" customFormat="1" ht="25.5" x14ac:dyDescent="0.25">
      <c r="A566" s="72">
        <v>74</v>
      </c>
      <c r="B566" s="111" t="s">
        <v>149</v>
      </c>
      <c r="C566" s="17" t="s">
        <v>11</v>
      </c>
      <c r="D566" s="23">
        <v>10</v>
      </c>
      <c r="E566" s="36">
        <v>91.43</v>
      </c>
      <c r="F566" s="38">
        <f t="shared" si="39"/>
        <v>914.3</v>
      </c>
      <c r="G566" s="38">
        <f t="shared" si="40"/>
        <v>182.86</v>
      </c>
      <c r="H566" s="71">
        <f t="shared" si="41"/>
        <v>1097.1600000000001</v>
      </c>
    </row>
    <row r="567" spans="1:9" s="52" customFormat="1" ht="25.5" x14ac:dyDescent="0.25">
      <c r="A567" s="72">
        <v>75</v>
      </c>
      <c r="B567" s="112" t="s">
        <v>573</v>
      </c>
      <c r="C567" s="17" t="s">
        <v>11</v>
      </c>
      <c r="D567" s="23">
        <v>2</v>
      </c>
      <c r="E567" s="36">
        <v>5034.99</v>
      </c>
      <c r="F567" s="38">
        <f t="shared" si="39"/>
        <v>10069.98</v>
      </c>
      <c r="G567" s="38">
        <f t="shared" si="40"/>
        <v>2014</v>
      </c>
      <c r="H567" s="71">
        <f t="shared" si="41"/>
        <v>12083.98</v>
      </c>
    </row>
    <row r="568" spans="1:9" s="52" customFormat="1" x14ac:dyDescent="0.25">
      <c r="A568" s="72">
        <v>76</v>
      </c>
      <c r="B568" s="111" t="s">
        <v>68</v>
      </c>
      <c r="C568" s="17" t="s">
        <v>11</v>
      </c>
      <c r="D568" s="23">
        <v>100</v>
      </c>
      <c r="E568" s="36">
        <v>5.21</v>
      </c>
      <c r="F568" s="38">
        <f t="shared" si="39"/>
        <v>521</v>
      </c>
      <c r="G568" s="38">
        <f t="shared" si="40"/>
        <v>104.2</v>
      </c>
      <c r="H568" s="71">
        <f t="shared" si="41"/>
        <v>625.20000000000005</v>
      </c>
    </row>
    <row r="569" spans="1:9" s="52" customFormat="1" ht="38.25" x14ac:dyDescent="0.25">
      <c r="A569" s="72">
        <v>77</v>
      </c>
      <c r="B569" s="112" t="s">
        <v>574</v>
      </c>
      <c r="C569" s="17" t="s">
        <v>36</v>
      </c>
      <c r="D569" s="23">
        <v>150</v>
      </c>
      <c r="E569" s="36">
        <v>103.4</v>
      </c>
      <c r="F569" s="38">
        <f t="shared" si="39"/>
        <v>15510</v>
      </c>
      <c r="G569" s="38">
        <f t="shared" si="40"/>
        <v>3102</v>
      </c>
      <c r="H569" s="71">
        <f t="shared" si="41"/>
        <v>18612</v>
      </c>
    </row>
    <row r="570" spans="1:9" s="52" customFormat="1" x14ac:dyDescent="0.25">
      <c r="A570" s="72">
        <v>78</v>
      </c>
      <c r="B570" s="113" t="s">
        <v>575</v>
      </c>
      <c r="C570" s="17" t="s">
        <v>11</v>
      </c>
      <c r="D570" s="23">
        <v>50</v>
      </c>
      <c r="E570" s="36">
        <v>20.64</v>
      </c>
      <c r="F570" s="38">
        <f t="shared" si="39"/>
        <v>1032</v>
      </c>
      <c r="G570" s="38">
        <f t="shared" si="40"/>
        <v>206.4</v>
      </c>
      <c r="H570" s="71">
        <f t="shared" si="41"/>
        <v>1238.4000000000001</v>
      </c>
    </row>
    <row r="571" spans="1:9" s="52" customFormat="1" ht="25.5" x14ac:dyDescent="0.25">
      <c r="A571" s="72">
        <v>79</v>
      </c>
      <c r="B571" s="112" t="s">
        <v>576</v>
      </c>
      <c r="C571" s="17" t="s">
        <v>37</v>
      </c>
      <c r="D571" s="23">
        <v>3</v>
      </c>
      <c r="E571" s="36">
        <v>1109.06</v>
      </c>
      <c r="F571" s="38">
        <f t="shared" si="39"/>
        <v>3327.18</v>
      </c>
      <c r="G571" s="38">
        <f t="shared" si="40"/>
        <v>665.44</v>
      </c>
      <c r="H571" s="71">
        <f t="shared" si="41"/>
        <v>3992.62</v>
      </c>
    </row>
    <row r="572" spans="1:9" s="52" customFormat="1" ht="25.5" x14ac:dyDescent="0.25">
      <c r="A572" s="72">
        <v>80</v>
      </c>
      <c r="B572" s="112" t="s">
        <v>186</v>
      </c>
      <c r="C572" s="17" t="s">
        <v>11</v>
      </c>
      <c r="D572" s="23">
        <v>220</v>
      </c>
      <c r="E572" s="36">
        <v>102.87</v>
      </c>
      <c r="F572" s="38">
        <f t="shared" si="39"/>
        <v>22631.4</v>
      </c>
      <c r="G572" s="38">
        <f t="shared" si="40"/>
        <v>4526.28</v>
      </c>
      <c r="H572" s="71">
        <f t="shared" si="41"/>
        <v>27157.68</v>
      </c>
    </row>
    <row r="573" spans="1:9" s="52" customFormat="1" ht="38.25" x14ac:dyDescent="0.25">
      <c r="A573" s="72">
        <v>81</v>
      </c>
      <c r="B573" s="112" t="s">
        <v>577</v>
      </c>
      <c r="C573" s="17" t="s">
        <v>11</v>
      </c>
      <c r="D573" s="23">
        <v>100</v>
      </c>
      <c r="E573" s="36">
        <v>115.17</v>
      </c>
      <c r="F573" s="38">
        <f t="shared" si="39"/>
        <v>11517</v>
      </c>
      <c r="G573" s="38">
        <f t="shared" si="40"/>
        <v>2303.4</v>
      </c>
      <c r="H573" s="71">
        <f t="shared" si="41"/>
        <v>13820.4</v>
      </c>
    </row>
    <row r="574" spans="1:9" s="52" customFormat="1" ht="25.5" x14ac:dyDescent="0.25">
      <c r="A574" s="72">
        <v>82</v>
      </c>
      <c r="B574" s="111" t="s">
        <v>578</v>
      </c>
      <c r="C574" s="17" t="s">
        <v>11</v>
      </c>
      <c r="D574" s="23">
        <v>2</v>
      </c>
      <c r="E574" s="36">
        <v>4698.12</v>
      </c>
      <c r="F574" s="38">
        <f t="shared" si="39"/>
        <v>9396.24</v>
      </c>
      <c r="G574" s="38">
        <f t="shared" si="40"/>
        <v>1879.25</v>
      </c>
      <c r="H574" s="71">
        <f t="shared" si="41"/>
        <v>11275.49</v>
      </c>
    </row>
    <row r="575" spans="1:9" s="52" customFormat="1" ht="38.25" x14ac:dyDescent="0.25">
      <c r="A575" s="72">
        <v>83</v>
      </c>
      <c r="B575" s="113" t="s">
        <v>579</v>
      </c>
      <c r="C575" s="17" t="s">
        <v>11</v>
      </c>
      <c r="D575" s="23">
        <v>10</v>
      </c>
      <c r="E575" s="36">
        <v>428.03</v>
      </c>
      <c r="F575" s="38">
        <f>D575*E575</f>
        <v>4280.3</v>
      </c>
      <c r="G575" s="38">
        <f t="shared" si="40"/>
        <v>856.06</v>
      </c>
      <c r="H575" s="71">
        <f t="shared" si="41"/>
        <v>5136.3599999999997</v>
      </c>
    </row>
    <row r="576" spans="1:9" s="52" customFormat="1" x14ac:dyDescent="0.25">
      <c r="A576" s="162" t="s">
        <v>718</v>
      </c>
      <c r="B576" s="163"/>
      <c r="C576" s="164"/>
      <c r="D576" s="9">
        <f>SUM(D493:D575)</f>
        <v>11029</v>
      </c>
      <c r="E576" s="63"/>
      <c r="F576" s="120">
        <f>SUM(F493:F575)</f>
        <v>1148753.57</v>
      </c>
      <c r="G576" s="120">
        <f>SUM(G493:G575)</f>
        <v>229750.72</v>
      </c>
      <c r="H576" s="123">
        <f>SUM(H493:H575)</f>
        <v>1378504.29</v>
      </c>
      <c r="I576" s="52" t="s">
        <v>580</v>
      </c>
    </row>
    <row r="577" spans="1:8" s="49" customFormat="1" ht="45" customHeight="1" thickBot="1" x14ac:dyDescent="0.3">
      <c r="A577" s="159" t="s">
        <v>140</v>
      </c>
      <c r="B577" s="160"/>
      <c r="C577" s="160"/>
      <c r="D577" s="160"/>
      <c r="E577" s="160"/>
      <c r="F577" s="160"/>
      <c r="G577" s="160"/>
      <c r="H577" s="161"/>
    </row>
    <row r="578" spans="1:8" s="49" customFormat="1" ht="39.75" customHeight="1" x14ac:dyDescent="0.25">
      <c r="A578" s="138" t="s">
        <v>0</v>
      </c>
      <c r="B578" s="66" t="s">
        <v>727</v>
      </c>
      <c r="C578" s="67" t="s">
        <v>1</v>
      </c>
      <c r="D578" s="67" t="s">
        <v>2</v>
      </c>
      <c r="E578" s="68" t="s">
        <v>735</v>
      </c>
      <c r="F578" s="68" t="s">
        <v>171</v>
      </c>
      <c r="G578" s="68" t="s">
        <v>333</v>
      </c>
      <c r="H578" s="69" t="s">
        <v>172</v>
      </c>
    </row>
    <row r="579" spans="1:8" s="52" customFormat="1" x14ac:dyDescent="0.25">
      <c r="A579" s="72">
        <v>1</v>
      </c>
      <c r="B579" s="6" t="s">
        <v>25</v>
      </c>
      <c r="C579" s="17" t="s">
        <v>15</v>
      </c>
      <c r="D579" s="20">
        <v>40</v>
      </c>
      <c r="E579" s="38">
        <v>16.7</v>
      </c>
      <c r="F579" s="38">
        <f t="shared" si="39"/>
        <v>668</v>
      </c>
      <c r="G579" s="38">
        <f>F579*0.2</f>
        <v>133.6</v>
      </c>
      <c r="H579" s="71">
        <f t="shared" ref="H579" si="42">F579+G579</f>
        <v>801.6</v>
      </c>
    </row>
    <row r="580" spans="1:8" s="52" customFormat="1" ht="38.25" x14ac:dyDescent="0.25">
      <c r="A580" s="72">
        <v>2</v>
      </c>
      <c r="B580" s="6" t="s">
        <v>581</v>
      </c>
      <c r="C580" s="17" t="s">
        <v>11</v>
      </c>
      <c r="D580" s="20">
        <v>25</v>
      </c>
      <c r="E580" s="38">
        <v>222.22</v>
      </c>
      <c r="F580" s="38">
        <f t="shared" si="39"/>
        <v>5555.5</v>
      </c>
      <c r="G580" s="38">
        <f t="shared" ref="G580:G643" si="43">F580*0.2</f>
        <v>1111.0999999999999</v>
      </c>
      <c r="H580" s="71">
        <f t="shared" ref="H580:H643" si="44">F580+G580</f>
        <v>6666.6</v>
      </c>
    </row>
    <row r="581" spans="1:8" s="52" customFormat="1" ht="38.25" x14ac:dyDescent="0.25">
      <c r="A581" s="72">
        <v>3</v>
      </c>
      <c r="B581" s="6" t="s">
        <v>582</v>
      </c>
      <c r="C581" s="17" t="s">
        <v>11</v>
      </c>
      <c r="D581" s="20">
        <v>25</v>
      </c>
      <c r="E581" s="38">
        <v>222.22</v>
      </c>
      <c r="F581" s="38">
        <f t="shared" ref="F581:F644" si="45">D581*E581</f>
        <v>5555.5</v>
      </c>
      <c r="G581" s="38">
        <f t="shared" si="43"/>
        <v>1111.0999999999999</v>
      </c>
      <c r="H581" s="71">
        <f t="shared" si="44"/>
        <v>6666.6</v>
      </c>
    </row>
    <row r="582" spans="1:8" s="52" customFormat="1" x14ac:dyDescent="0.25">
      <c r="A582" s="72">
        <v>4</v>
      </c>
      <c r="B582" s="6" t="s">
        <v>112</v>
      </c>
      <c r="C582" s="17" t="s">
        <v>24</v>
      </c>
      <c r="D582" s="20">
        <v>80</v>
      </c>
      <c r="E582" s="38">
        <v>82.98</v>
      </c>
      <c r="F582" s="38">
        <f t="shared" si="45"/>
        <v>6638.4</v>
      </c>
      <c r="G582" s="38">
        <f t="shared" si="43"/>
        <v>1327.68</v>
      </c>
      <c r="H582" s="71">
        <f t="shared" si="44"/>
        <v>7966.08</v>
      </c>
    </row>
    <row r="583" spans="1:8" s="52" customFormat="1" ht="25.5" x14ac:dyDescent="0.25">
      <c r="A583" s="72">
        <v>5</v>
      </c>
      <c r="B583" s="6" t="s">
        <v>113</v>
      </c>
      <c r="C583" s="17" t="s">
        <v>24</v>
      </c>
      <c r="D583" s="20">
        <v>80</v>
      </c>
      <c r="E583" s="38">
        <v>6.01</v>
      </c>
      <c r="F583" s="38">
        <f t="shared" si="45"/>
        <v>480.8</v>
      </c>
      <c r="G583" s="38">
        <f t="shared" si="43"/>
        <v>96.16</v>
      </c>
      <c r="H583" s="71">
        <f t="shared" si="44"/>
        <v>576.96</v>
      </c>
    </row>
    <row r="584" spans="1:8" s="52" customFormat="1" ht="25.5" x14ac:dyDescent="0.25">
      <c r="A584" s="72">
        <v>6</v>
      </c>
      <c r="B584" s="6" t="s">
        <v>114</v>
      </c>
      <c r="C584" s="17" t="s">
        <v>24</v>
      </c>
      <c r="D584" s="20">
        <v>150</v>
      </c>
      <c r="E584" s="38">
        <v>48.99</v>
      </c>
      <c r="F584" s="38">
        <f t="shared" si="45"/>
        <v>7348.5</v>
      </c>
      <c r="G584" s="38">
        <f t="shared" si="43"/>
        <v>1469.7</v>
      </c>
      <c r="H584" s="71">
        <f t="shared" si="44"/>
        <v>8818.2000000000007</v>
      </c>
    </row>
    <row r="585" spans="1:8" s="52" customFormat="1" x14ac:dyDescent="0.25">
      <c r="A585" s="72">
        <v>7</v>
      </c>
      <c r="B585" s="6" t="s">
        <v>583</v>
      </c>
      <c r="C585" s="17" t="s">
        <v>24</v>
      </c>
      <c r="D585" s="20">
        <v>10</v>
      </c>
      <c r="E585" s="8">
        <v>753.74</v>
      </c>
      <c r="F585" s="38">
        <f t="shared" si="45"/>
        <v>7537.4</v>
      </c>
      <c r="G585" s="38">
        <f t="shared" si="43"/>
        <v>1507.48</v>
      </c>
      <c r="H585" s="71">
        <f t="shared" si="44"/>
        <v>9044.8799999999992</v>
      </c>
    </row>
    <row r="586" spans="1:8" s="52" customFormat="1" x14ac:dyDescent="0.25">
      <c r="A586" s="72">
        <v>8</v>
      </c>
      <c r="B586" s="6" t="s">
        <v>58</v>
      </c>
      <c r="C586" s="17" t="s">
        <v>24</v>
      </c>
      <c r="D586" s="20">
        <v>50</v>
      </c>
      <c r="E586" s="38">
        <v>421.19</v>
      </c>
      <c r="F586" s="38">
        <f t="shared" si="45"/>
        <v>21059.5</v>
      </c>
      <c r="G586" s="38">
        <f t="shared" si="43"/>
        <v>4211.8999999999996</v>
      </c>
      <c r="H586" s="71">
        <f t="shared" si="44"/>
        <v>25271.4</v>
      </c>
    </row>
    <row r="587" spans="1:8" s="52" customFormat="1" x14ac:dyDescent="0.25">
      <c r="A587" s="72">
        <v>9</v>
      </c>
      <c r="B587" s="6" t="s">
        <v>57</v>
      </c>
      <c r="C587" s="17" t="s">
        <v>24</v>
      </c>
      <c r="D587" s="20">
        <v>3800</v>
      </c>
      <c r="E587" s="38">
        <v>231.78</v>
      </c>
      <c r="F587" s="38">
        <f t="shared" si="45"/>
        <v>880764</v>
      </c>
      <c r="G587" s="38">
        <f t="shared" si="43"/>
        <v>176152.8</v>
      </c>
      <c r="H587" s="71">
        <f t="shared" si="44"/>
        <v>1056916.8</v>
      </c>
    </row>
    <row r="588" spans="1:8" s="52" customFormat="1" x14ac:dyDescent="0.25">
      <c r="A588" s="72">
        <v>10</v>
      </c>
      <c r="B588" s="6" t="s">
        <v>40</v>
      </c>
      <c r="C588" s="17" t="s">
        <v>166</v>
      </c>
      <c r="D588" s="20">
        <v>20</v>
      </c>
      <c r="E588" s="38">
        <v>922.53</v>
      </c>
      <c r="F588" s="38">
        <f t="shared" si="45"/>
        <v>18450.599999999999</v>
      </c>
      <c r="G588" s="38">
        <f t="shared" si="43"/>
        <v>3690.12</v>
      </c>
      <c r="H588" s="71">
        <f t="shared" si="44"/>
        <v>22140.720000000001</v>
      </c>
    </row>
    <row r="589" spans="1:8" s="52" customFormat="1" x14ac:dyDescent="0.25">
      <c r="A589" s="72">
        <v>11</v>
      </c>
      <c r="B589" s="6" t="s">
        <v>40</v>
      </c>
      <c r="C589" s="17" t="s">
        <v>166</v>
      </c>
      <c r="D589" s="20">
        <v>10</v>
      </c>
      <c r="E589" s="38">
        <v>1415.55</v>
      </c>
      <c r="F589" s="38">
        <f t="shared" si="45"/>
        <v>14155.5</v>
      </c>
      <c r="G589" s="38">
        <f t="shared" si="43"/>
        <v>2831.1</v>
      </c>
      <c r="H589" s="71">
        <f t="shared" si="44"/>
        <v>16986.599999999999</v>
      </c>
    </row>
    <row r="590" spans="1:8" s="52" customFormat="1" x14ac:dyDescent="0.25">
      <c r="A590" s="72">
        <v>12</v>
      </c>
      <c r="B590" s="6" t="s">
        <v>23</v>
      </c>
      <c r="C590" s="17" t="s">
        <v>11</v>
      </c>
      <c r="D590" s="20">
        <v>100</v>
      </c>
      <c r="E590" s="8">
        <v>149.74</v>
      </c>
      <c r="F590" s="38">
        <f t="shared" si="45"/>
        <v>14974</v>
      </c>
      <c r="G590" s="38">
        <f t="shared" si="43"/>
        <v>2994.8</v>
      </c>
      <c r="H590" s="71">
        <f t="shared" si="44"/>
        <v>17968.8</v>
      </c>
    </row>
    <row r="591" spans="1:8" s="52" customFormat="1" x14ac:dyDescent="0.25">
      <c r="A591" s="72">
        <v>13</v>
      </c>
      <c r="B591" s="6" t="s">
        <v>23</v>
      </c>
      <c r="C591" s="17" t="s">
        <v>11</v>
      </c>
      <c r="D591" s="20">
        <v>50</v>
      </c>
      <c r="E591" s="38">
        <v>71.28</v>
      </c>
      <c r="F591" s="38">
        <f t="shared" si="45"/>
        <v>3564</v>
      </c>
      <c r="G591" s="38">
        <f t="shared" si="43"/>
        <v>712.8</v>
      </c>
      <c r="H591" s="71">
        <f t="shared" si="44"/>
        <v>4276.8</v>
      </c>
    </row>
    <row r="592" spans="1:8" s="52" customFormat="1" x14ac:dyDescent="0.25">
      <c r="A592" s="72">
        <v>14</v>
      </c>
      <c r="B592" s="6" t="s">
        <v>584</v>
      </c>
      <c r="C592" s="17" t="s">
        <v>11</v>
      </c>
      <c r="D592" s="20">
        <v>250</v>
      </c>
      <c r="E592" s="38">
        <v>6.55</v>
      </c>
      <c r="F592" s="38">
        <f t="shared" si="45"/>
        <v>1637.5</v>
      </c>
      <c r="G592" s="38">
        <f t="shared" si="43"/>
        <v>327.5</v>
      </c>
      <c r="H592" s="71">
        <f t="shared" si="44"/>
        <v>1965</v>
      </c>
    </row>
    <row r="593" spans="1:8" s="52" customFormat="1" x14ac:dyDescent="0.25">
      <c r="A593" s="72">
        <v>15</v>
      </c>
      <c r="B593" s="6" t="s">
        <v>35</v>
      </c>
      <c r="C593" s="17" t="s">
        <v>15</v>
      </c>
      <c r="D593" s="20">
        <v>10</v>
      </c>
      <c r="E593" s="38">
        <v>1618.8</v>
      </c>
      <c r="F593" s="38">
        <f t="shared" si="45"/>
        <v>16188</v>
      </c>
      <c r="G593" s="38">
        <f t="shared" si="43"/>
        <v>3237.6</v>
      </c>
      <c r="H593" s="71">
        <f t="shared" si="44"/>
        <v>19425.599999999999</v>
      </c>
    </row>
    <row r="594" spans="1:8" s="52" customFormat="1" ht="25.5" x14ac:dyDescent="0.25">
      <c r="A594" s="72">
        <v>16</v>
      </c>
      <c r="B594" s="6" t="s">
        <v>77</v>
      </c>
      <c r="C594" s="17" t="s">
        <v>24</v>
      </c>
      <c r="D594" s="20">
        <v>30</v>
      </c>
      <c r="E594" s="8">
        <v>34.17</v>
      </c>
      <c r="F594" s="38">
        <f t="shared" si="45"/>
        <v>1025.0999999999999</v>
      </c>
      <c r="G594" s="38">
        <f t="shared" si="43"/>
        <v>205.02</v>
      </c>
      <c r="H594" s="71">
        <f t="shared" si="44"/>
        <v>1230.1199999999999</v>
      </c>
    </row>
    <row r="595" spans="1:8" s="52" customFormat="1" x14ac:dyDescent="0.25">
      <c r="A595" s="72">
        <v>17</v>
      </c>
      <c r="B595" s="6" t="s">
        <v>99</v>
      </c>
      <c r="C595" s="17" t="s">
        <v>15</v>
      </c>
      <c r="D595" s="20">
        <v>40</v>
      </c>
      <c r="E595" s="38">
        <v>522.33000000000004</v>
      </c>
      <c r="F595" s="38">
        <f t="shared" si="45"/>
        <v>20893.2</v>
      </c>
      <c r="G595" s="38">
        <f t="shared" si="43"/>
        <v>4178.6400000000003</v>
      </c>
      <c r="H595" s="71">
        <f t="shared" si="44"/>
        <v>25071.84</v>
      </c>
    </row>
    <row r="596" spans="1:8" s="52" customFormat="1" x14ac:dyDescent="0.25">
      <c r="A596" s="72">
        <v>18</v>
      </c>
      <c r="B596" s="6" t="s">
        <v>78</v>
      </c>
      <c r="C596" s="17" t="s">
        <v>15</v>
      </c>
      <c r="D596" s="20">
        <v>5</v>
      </c>
      <c r="E596" s="38">
        <v>1441.25</v>
      </c>
      <c r="F596" s="38">
        <f t="shared" si="45"/>
        <v>7206.25</v>
      </c>
      <c r="G596" s="38">
        <f t="shared" si="43"/>
        <v>1441.25</v>
      </c>
      <c r="H596" s="71">
        <f t="shared" si="44"/>
        <v>8647.5</v>
      </c>
    </row>
    <row r="597" spans="1:8" s="52" customFormat="1" x14ac:dyDescent="0.25">
      <c r="A597" s="72">
        <v>19</v>
      </c>
      <c r="B597" s="6" t="s">
        <v>75</v>
      </c>
      <c r="C597" s="17" t="s">
        <v>15</v>
      </c>
      <c r="D597" s="20">
        <v>10</v>
      </c>
      <c r="E597" s="8">
        <v>1020.18</v>
      </c>
      <c r="F597" s="38">
        <f t="shared" si="45"/>
        <v>10201.799999999999</v>
      </c>
      <c r="G597" s="38">
        <f t="shared" si="43"/>
        <v>2040.36</v>
      </c>
      <c r="H597" s="71">
        <f t="shared" si="44"/>
        <v>12242.16</v>
      </c>
    </row>
    <row r="598" spans="1:8" s="52" customFormat="1" ht="25.5" x14ac:dyDescent="0.25">
      <c r="A598" s="72">
        <v>20</v>
      </c>
      <c r="B598" s="6" t="s">
        <v>61</v>
      </c>
      <c r="C598" s="17" t="s">
        <v>15</v>
      </c>
      <c r="D598" s="20">
        <v>70</v>
      </c>
      <c r="E598" s="38">
        <v>339.31</v>
      </c>
      <c r="F598" s="38">
        <f t="shared" si="45"/>
        <v>23751.7</v>
      </c>
      <c r="G598" s="38">
        <f t="shared" si="43"/>
        <v>4750.34</v>
      </c>
      <c r="H598" s="71">
        <f t="shared" si="44"/>
        <v>28502.04</v>
      </c>
    </row>
    <row r="599" spans="1:8" s="52" customFormat="1" x14ac:dyDescent="0.25">
      <c r="A599" s="72">
        <v>21</v>
      </c>
      <c r="B599" s="6" t="s">
        <v>74</v>
      </c>
      <c r="C599" s="17" t="s">
        <v>12</v>
      </c>
      <c r="D599" s="20">
        <v>20</v>
      </c>
      <c r="E599" s="38">
        <v>10.73</v>
      </c>
      <c r="F599" s="38">
        <f t="shared" si="45"/>
        <v>214.6</v>
      </c>
      <c r="G599" s="38">
        <f t="shared" si="43"/>
        <v>42.92</v>
      </c>
      <c r="H599" s="71">
        <f t="shared" si="44"/>
        <v>257.52</v>
      </c>
    </row>
    <row r="600" spans="1:8" s="52" customFormat="1" x14ac:dyDescent="0.25">
      <c r="A600" s="72">
        <v>22</v>
      </c>
      <c r="B600" s="6" t="s">
        <v>73</v>
      </c>
      <c r="C600" s="17" t="s">
        <v>12</v>
      </c>
      <c r="D600" s="20">
        <v>30</v>
      </c>
      <c r="E600" s="38">
        <v>12</v>
      </c>
      <c r="F600" s="38">
        <f t="shared" si="45"/>
        <v>360</v>
      </c>
      <c r="G600" s="38">
        <f t="shared" si="43"/>
        <v>72</v>
      </c>
      <c r="H600" s="71">
        <f t="shared" si="44"/>
        <v>432</v>
      </c>
    </row>
    <row r="601" spans="1:8" s="52" customFormat="1" x14ac:dyDescent="0.25">
      <c r="A601" s="72">
        <v>23</v>
      </c>
      <c r="B601" s="6" t="s">
        <v>72</v>
      </c>
      <c r="C601" s="17" t="s">
        <v>12</v>
      </c>
      <c r="D601" s="20">
        <v>50</v>
      </c>
      <c r="E601" s="38">
        <v>24.36</v>
      </c>
      <c r="F601" s="38">
        <f t="shared" si="45"/>
        <v>1218</v>
      </c>
      <c r="G601" s="38">
        <f t="shared" si="43"/>
        <v>243.6</v>
      </c>
      <c r="H601" s="71">
        <f t="shared" si="44"/>
        <v>1461.6</v>
      </c>
    </row>
    <row r="602" spans="1:8" s="52" customFormat="1" x14ac:dyDescent="0.25">
      <c r="A602" s="72">
        <v>24</v>
      </c>
      <c r="B602" s="6" t="s">
        <v>71</v>
      </c>
      <c r="C602" s="17" t="s">
        <v>12</v>
      </c>
      <c r="D602" s="20">
        <v>30</v>
      </c>
      <c r="E602" s="38">
        <v>35.64</v>
      </c>
      <c r="F602" s="38">
        <f t="shared" si="45"/>
        <v>1069.2</v>
      </c>
      <c r="G602" s="38">
        <f t="shared" si="43"/>
        <v>213.84</v>
      </c>
      <c r="H602" s="71">
        <f t="shared" si="44"/>
        <v>1283.04</v>
      </c>
    </row>
    <row r="603" spans="1:8" s="52" customFormat="1" x14ac:dyDescent="0.25">
      <c r="A603" s="72">
        <v>25</v>
      </c>
      <c r="B603" s="6" t="s">
        <v>70</v>
      </c>
      <c r="C603" s="17" t="s">
        <v>12</v>
      </c>
      <c r="D603" s="20">
        <v>30</v>
      </c>
      <c r="E603" s="8">
        <v>53.16</v>
      </c>
      <c r="F603" s="38">
        <f t="shared" si="45"/>
        <v>1594.8</v>
      </c>
      <c r="G603" s="38">
        <f t="shared" si="43"/>
        <v>318.95999999999998</v>
      </c>
      <c r="H603" s="71">
        <f t="shared" si="44"/>
        <v>1913.76</v>
      </c>
    </row>
    <row r="604" spans="1:8" s="52" customFormat="1" x14ac:dyDescent="0.25">
      <c r="A604" s="72">
        <v>26</v>
      </c>
      <c r="B604" s="6" t="s">
        <v>69</v>
      </c>
      <c r="C604" s="17" t="s">
        <v>12</v>
      </c>
      <c r="D604" s="20">
        <v>50</v>
      </c>
      <c r="E604" s="38">
        <v>90.36</v>
      </c>
      <c r="F604" s="38">
        <f t="shared" si="45"/>
        <v>4518</v>
      </c>
      <c r="G604" s="38">
        <f t="shared" si="43"/>
        <v>903.6</v>
      </c>
      <c r="H604" s="71">
        <f t="shared" si="44"/>
        <v>5421.6</v>
      </c>
    </row>
    <row r="605" spans="1:8" s="52" customFormat="1" ht="38.25" x14ac:dyDescent="0.25">
      <c r="A605" s="72">
        <v>27</v>
      </c>
      <c r="B605" s="6" t="s">
        <v>115</v>
      </c>
      <c r="C605" s="17" t="s">
        <v>24</v>
      </c>
      <c r="D605" s="20">
        <v>260</v>
      </c>
      <c r="E605" s="38">
        <v>15.41</v>
      </c>
      <c r="F605" s="38">
        <f t="shared" si="45"/>
        <v>4006.6</v>
      </c>
      <c r="G605" s="38">
        <f t="shared" si="43"/>
        <v>801.32</v>
      </c>
      <c r="H605" s="71">
        <f t="shared" si="44"/>
        <v>4807.92</v>
      </c>
    </row>
    <row r="606" spans="1:8" s="52" customFormat="1" x14ac:dyDescent="0.25">
      <c r="A606" s="72">
        <v>28</v>
      </c>
      <c r="B606" s="6" t="s">
        <v>28</v>
      </c>
      <c r="C606" s="17" t="s">
        <v>24</v>
      </c>
      <c r="D606" s="20">
        <v>10</v>
      </c>
      <c r="E606" s="38">
        <v>123.2</v>
      </c>
      <c r="F606" s="38">
        <f t="shared" si="45"/>
        <v>1232</v>
      </c>
      <c r="G606" s="38">
        <f t="shared" si="43"/>
        <v>246.4</v>
      </c>
      <c r="H606" s="71">
        <f t="shared" si="44"/>
        <v>1478.4</v>
      </c>
    </row>
    <row r="607" spans="1:8" s="52" customFormat="1" x14ac:dyDescent="0.25">
      <c r="A607" s="72">
        <v>29</v>
      </c>
      <c r="B607" s="6" t="s">
        <v>16</v>
      </c>
      <c r="C607" s="17" t="s">
        <v>15</v>
      </c>
      <c r="D607" s="20">
        <v>40</v>
      </c>
      <c r="E607" s="38">
        <v>4.29</v>
      </c>
      <c r="F607" s="38">
        <f t="shared" si="45"/>
        <v>171.6</v>
      </c>
      <c r="G607" s="38">
        <f t="shared" si="43"/>
        <v>34.32</v>
      </c>
      <c r="H607" s="71">
        <f t="shared" si="44"/>
        <v>205.92</v>
      </c>
    </row>
    <row r="608" spans="1:8" s="52" customFormat="1" x14ac:dyDescent="0.25">
      <c r="A608" s="72">
        <v>30</v>
      </c>
      <c r="B608" s="6" t="s">
        <v>16</v>
      </c>
      <c r="C608" s="17" t="s">
        <v>15</v>
      </c>
      <c r="D608" s="20">
        <v>39</v>
      </c>
      <c r="E608" s="38">
        <v>34.46</v>
      </c>
      <c r="F608" s="38">
        <f t="shared" si="45"/>
        <v>1343.94</v>
      </c>
      <c r="G608" s="38">
        <f t="shared" si="43"/>
        <v>268.79000000000002</v>
      </c>
      <c r="H608" s="71">
        <f t="shared" si="44"/>
        <v>1612.73</v>
      </c>
    </row>
    <row r="609" spans="1:8" s="52" customFormat="1" ht="38.25" x14ac:dyDescent="0.25">
      <c r="A609" s="72">
        <v>31</v>
      </c>
      <c r="B609" s="6" t="s">
        <v>62</v>
      </c>
      <c r="C609" s="17" t="s">
        <v>15</v>
      </c>
      <c r="D609" s="20">
        <v>15</v>
      </c>
      <c r="E609" s="8">
        <v>1334.66</v>
      </c>
      <c r="F609" s="38">
        <f t="shared" si="45"/>
        <v>20019.900000000001</v>
      </c>
      <c r="G609" s="38">
        <f t="shared" si="43"/>
        <v>4003.98</v>
      </c>
      <c r="H609" s="71">
        <f t="shared" si="44"/>
        <v>24023.88</v>
      </c>
    </row>
    <row r="610" spans="1:8" s="52" customFormat="1" ht="38.25" x14ac:dyDescent="0.25">
      <c r="A610" s="72">
        <v>32</v>
      </c>
      <c r="B610" s="7" t="s">
        <v>585</v>
      </c>
      <c r="C610" s="17" t="s">
        <v>15</v>
      </c>
      <c r="D610" s="20">
        <v>10</v>
      </c>
      <c r="E610" s="38">
        <v>732.84</v>
      </c>
      <c r="F610" s="38">
        <f t="shared" si="45"/>
        <v>7328.4</v>
      </c>
      <c r="G610" s="38">
        <f t="shared" si="43"/>
        <v>1465.68</v>
      </c>
      <c r="H610" s="71">
        <f t="shared" si="44"/>
        <v>8794.08</v>
      </c>
    </row>
    <row r="611" spans="1:8" s="52" customFormat="1" ht="25.5" x14ac:dyDescent="0.25">
      <c r="A611" s="72">
        <v>33</v>
      </c>
      <c r="B611" s="7" t="s">
        <v>79</v>
      </c>
      <c r="C611" s="17" t="s">
        <v>15</v>
      </c>
      <c r="D611" s="20">
        <v>55</v>
      </c>
      <c r="E611" s="38">
        <v>158.83000000000001</v>
      </c>
      <c r="F611" s="38">
        <f t="shared" si="45"/>
        <v>8735.65</v>
      </c>
      <c r="G611" s="38">
        <f t="shared" si="43"/>
        <v>1747.13</v>
      </c>
      <c r="H611" s="71">
        <f t="shared" si="44"/>
        <v>10482.780000000001</v>
      </c>
    </row>
    <row r="612" spans="1:8" s="52" customFormat="1" x14ac:dyDescent="0.25">
      <c r="A612" s="72">
        <v>34</v>
      </c>
      <c r="B612" s="6" t="s">
        <v>80</v>
      </c>
      <c r="C612" s="17" t="s">
        <v>15</v>
      </c>
      <c r="D612" s="20">
        <v>250</v>
      </c>
      <c r="E612" s="38">
        <v>17</v>
      </c>
      <c r="F612" s="38">
        <f t="shared" si="45"/>
        <v>4250</v>
      </c>
      <c r="G612" s="38">
        <f t="shared" si="43"/>
        <v>850</v>
      </c>
      <c r="H612" s="71">
        <f t="shared" si="44"/>
        <v>5100</v>
      </c>
    </row>
    <row r="613" spans="1:8" s="52" customFormat="1" x14ac:dyDescent="0.25">
      <c r="A613" s="72">
        <v>35</v>
      </c>
      <c r="B613" s="6" t="s">
        <v>17</v>
      </c>
      <c r="C613" s="17" t="s">
        <v>15</v>
      </c>
      <c r="D613" s="20">
        <v>250</v>
      </c>
      <c r="E613" s="38">
        <v>19.23</v>
      </c>
      <c r="F613" s="38">
        <f t="shared" si="45"/>
        <v>4807.5</v>
      </c>
      <c r="G613" s="38">
        <f t="shared" si="43"/>
        <v>961.5</v>
      </c>
      <c r="H613" s="71">
        <f t="shared" si="44"/>
        <v>5769</v>
      </c>
    </row>
    <row r="614" spans="1:8" s="52" customFormat="1" x14ac:dyDescent="0.25">
      <c r="A614" s="72">
        <v>36</v>
      </c>
      <c r="B614" s="6" t="s">
        <v>132</v>
      </c>
      <c r="C614" s="17" t="s">
        <v>15</v>
      </c>
      <c r="D614" s="20">
        <v>6</v>
      </c>
      <c r="E614" s="38">
        <v>80.97</v>
      </c>
      <c r="F614" s="38">
        <f t="shared" si="45"/>
        <v>485.82</v>
      </c>
      <c r="G614" s="38">
        <f t="shared" si="43"/>
        <v>97.16</v>
      </c>
      <c r="H614" s="71">
        <f t="shared" si="44"/>
        <v>582.98</v>
      </c>
    </row>
    <row r="615" spans="1:8" s="52" customFormat="1" x14ac:dyDescent="0.25">
      <c r="A615" s="72">
        <v>37</v>
      </c>
      <c r="B615" s="6" t="s">
        <v>133</v>
      </c>
      <c r="C615" s="17" t="s">
        <v>15</v>
      </c>
      <c r="D615" s="20">
        <v>120</v>
      </c>
      <c r="E615" s="38">
        <v>13.27</v>
      </c>
      <c r="F615" s="38">
        <f t="shared" si="45"/>
        <v>1592.4</v>
      </c>
      <c r="G615" s="38">
        <f t="shared" si="43"/>
        <v>318.48</v>
      </c>
      <c r="H615" s="71">
        <f t="shared" si="44"/>
        <v>1910.88</v>
      </c>
    </row>
    <row r="616" spans="1:8" s="52" customFormat="1" x14ac:dyDescent="0.25">
      <c r="A616" s="72">
        <v>38</v>
      </c>
      <c r="B616" s="6" t="s">
        <v>81</v>
      </c>
      <c r="C616" s="17" t="s">
        <v>24</v>
      </c>
      <c r="D616" s="20">
        <v>30</v>
      </c>
      <c r="E616" s="8">
        <v>10.53</v>
      </c>
      <c r="F616" s="38">
        <f t="shared" si="45"/>
        <v>315.89999999999998</v>
      </c>
      <c r="G616" s="38">
        <f t="shared" si="43"/>
        <v>63.18</v>
      </c>
      <c r="H616" s="71">
        <f t="shared" si="44"/>
        <v>379.08</v>
      </c>
    </row>
    <row r="617" spans="1:8" s="52" customFormat="1" ht="25.5" x14ac:dyDescent="0.25">
      <c r="A617" s="72">
        <v>39</v>
      </c>
      <c r="B617" s="6" t="s">
        <v>29</v>
      </c>
      <c r="C617" s="17" t="s">
        <v>15</v>
      </c>
      <c r="D617" s="20">
        <v>150</v>
      </c>
      <c r="E617" s="38">
        <v>35.61</v>
      </c>
      <c r="F617" s="38">
        <f t="shared" si="45"/>
        <v>5341.5</v>
      </c>
      <c r="G617" s="38">
        <f t="shared" si="43"/>
        <v>1068.3</v>
      </c>
      <c r="H617" s="71">
        <f t="shared" si="44"/>
        <v>6409.8</v>
      </c>
    </row>
    <row r="618" spans="1:8" s="52" customFormat="1" ht="25.5" x14ac:dyDescent="0.25">
      <c r="A618" s="72">
        <v>40</v>
      </c>
      <c r="B618" s="6" t="s">
        <v>30</v>
      </c>
      <c r="C618" s="17" t="s">
        <v>15</v>
      </c>
      <c r="D618" s="20">
        <v>120</v>
      </c>
      <c r="E618" s="8">
        <v>40.4</v>
      </c>
      <c r="F618" s="38">
        <f t="shared" si="45"/>
        <v>4848</v>
      </c>
      <c r="G618" s="38">
        <f t="shared" si="43"/>
        <v>969.6</v>
      </c>
      <c r="H618" s="71">
        <f t="shared" si="44"/>
        <v>5817.6</v>
      </c>
    </row>
    <row r="619" spans="1:8" s="52" customFormat="1" ht="25.5" x14ac:dyDescent="0.25">
      <c r="A619" s="72">
        <v>41</v>
      </c>
      <c r="B619" s="6" t="s">
        <v>31</v>
      </c>
      <c r="C619" s="17" t="s">
        <v>15</v>
      </c>
      <c r="D619" s="20">
        <v>60</v>
      </c>
      <c r="E619" s="8">
        <v>16.05</v>
      </c>
      <c r="F619" s="38">
        <f t="shared" si="45"/>
        <v>963</v>
      </c>
      <c r="G619" s="38">
        <f t="shared" si="43"/>
        <v>192.6</v>
      </c>
      <c r="H619" s="71">
        <f t="shared" si="44"/>
        <v>1155.5999999999999</v>
      </c>
    </row>
    <row r="620" spans="1:8" s="52" customFormat="1" x14ac:dyDescent="0.25">
      <c r="A620" s="72">
        <v>42</v>
      </c>
      <c r="B620" s="6" t="s">
        <v>409</v>
      </c>
      <c r="C620" s="17" t="s">
        <v>15</v>
      </c>
      <c r="D620" s="20">
        <v>30</v>
      </c>
      <c r="E620" s="8">
        <v>22.29</v>
      </c>
      <c r="F620" s="38">
        <f t="shared" si="45"/>
        <v>668.7</v>
      </c>
      <c r="G620" s="38">
        <f t="shared" si="43"/>
        <v>133.74</v>
      </c>
      <c r="H620" s="71">
        <f t="shared" si="44"/>
        <v>802.44</v>
      </c>
    </row>
    <row r="621" spans="1:8" s="52" customFormat="1" ht="25.5" x14ac:dyDescent="0.25">
      <c r="A621" s="72">
        <v>43</v>
      </c>
      <c r="B621" s="6" t="s">
        <v>76</v>
      </c>
      <c r="C621" s="17" t="s">
        <v>15</v>
      </c>
      <c r="D621" s="20">
        <v>120</v>
      </c>
      <c r="E621" s="38">
        <v>32.49</v>
      </c>
      <c r="F621" s="38">
        <f t="shared" si="45"/>
        <v>3898.8</v>
      </c>
      <c r="G621" s="38">
        <f t="shared" si="43"/>
        <v>779.76</v>
      </c>
      <c r="H621" s="71">
        <f t="shared" si="44"/>
        <v>4678.5600000000004</v>
      </c>
    </row>
    <row r="622" spans="1:8" s="52" customFormat="1" x14ac:dyDescent="0.25">
      <c r="A622" s="72">
        <v>44</v>
      </c>
      <c r="B622" s="6" t="s">
        <v>63</v>
      </c>
      <c r="C622" s="17" t="s">
        <v>15</v>
      </c>
      <c r="D622" s="20">
        <v>50</v>
      </c>
      <c r="E622" s="38">
        <v>13.72</v>
      </c>
      <c r="F622" s="38">
        <f t="shared" si="45"/>
        <v>686</v>
      </c>
      <c r="G622" s="38">
        <f t="shared" si="43"/>
        <v>137.19999999999999</v>
      </c>
      <c r="H622" s="71">
        <f t="shared" si="44"/>
        <v>823.2</v>
      </c>
    </row>
    <row r="623" spans="1:8" s="52" customFormat="1" x14ac:dyDescent="0.25">
      <c r="A623" s="72">
        <v>45</v>
      </c>
      <c r="B623" s="6" t="s">
        <v>64</v>
      </c>
      <c r="C623" s="17" t="s">
        <v>15</v>
      </c>
      <c r="D623" s="20">
        <v>30</v>
      </c>
      <c r="E623" s="38">
        <v>47.16</v>
      </c>
      <c r="F623" s="38">
        <f t="shared" si="45"/>
        <v>1414.8</v>
      </c>
      <c r="G623" s="38">
        <f t="shared" si="43"/>
        <v>282.95999999999998</v>
      </c>
      <c r="H623" s="71">
        <f t="shared" si="44"/>
        <v>1697.76</v>
      </c>
    </row>
    <row r="624" spans="1:8" s="52" customFormat="1" x14ac:dyDescent="0.25">
      <c r="A624" s="72">
        <v>46</v>
      </c>
      <c r="B624" s="7" t="s">
        <v>56</v>
      </c>
      <c r="C624" s="17" t="s">
        <v>15</v>
      </c>
      <c r="D624" s="20">
        <v>20</v>
      </c>
      <c r="E624" s="8">
        <v>130.69</v>
      </c>
      <c r="F624" s="38">
        <f t="shared" si="45"/>
        <v>2613.8000000000002</v>
      </c>
      <c r="G624" s="38">
        <f t="shared" si="43"/>
        <v>522.76</v>
      </c>
      <c r="H624" s="71">
        <f t="shared" si="44"/>
        <v>3136.56</v>
      </c>
    </row>
    <row r="625" spans="1:8" s="52" customFormat="1" ht="25.5" x14ac:dyDescent="0.25">
      <c r="A625" s="72">
        <v>47</v>
      </c>
      <c r="B625" s="6" t="s">
        <v>59</v>
      </c>
      <c r="C625" s="17" t="s">
        <v>15</v>
      </c>
      <c r="D625" s="20">
        <v>60</v>
      </c>
      <c r="E625" s="38">
        <v>109.56</v>
      </c>
      <c r="F625" s="38">
        <f t="shared" si="45"/>
        <v>6573.6</v>
      </c>
      <c r="G625" s="38">
        <f t="shared" si="43"/>
        <v>1314.72</v>
      </c>
      <c r="H625" s="71">
        <f t="shared" si="44"/>
        <v>7888.32</v>
      </c>
    </row>
    <row r="626" spans="1:8" s="52" customFormat="1" ht="25.5" x14ac:dyDescent="0.25">
      <c r="A626" s="72">
        <v>48</v>
      </c>
      <c r="B626" s="6" t="s">
        <v>65</v>
      </c>
      <c r="C626" s="17" t="s">
        <v>121</v>
      </c>
      <c r="D626" s="20">
        <v>50</v>
      </c>
      <c r="E626" s="38">
        <v>74.17</v>
      </c>
      <c r="F626" s="38">
        <f t="shared" si="45"/>
        <v>3708.5</v>
      </c>
      <c r="G626" s="38">
        <f t="shared" si="43"/>
        <v>741.7</v>
      </c>
      <c r="H626" s="71">
        <f t="shared" si="44"/>
        <v>4450.2</v>
      </c>
    </row>
    <row r="627" spans="1:8" s="52" customFormat="1" ht="25.5" x14ac:dyDescent="0.25">
      <c r="A627" s="72">
        <v>49</v>
      </c>
      <c r="B627" s="6" t="s">
        <v>66</v>
      </c>
      <c r="C627" s="17" t="s">
        <v>15</v>
      </c>
      <c r="D627" s="20">
        <v>100</v>
      </c>
      <c r="E627" s="38">
        <v>21.18</v>
      </c>
      <c r="F627" s="38">
        <f t="shared" si="45"/>
        <v>2118</v>
      </c>
      <c r="G627" s="38">
        <f t="shared" si="43"/>
        <v>423.6</v>
      </c>
      <c r="H627" s="71">
        <f t="shared" si="44"/>
        <v>2541.6</v>
      </c>
    </row>
    <row r="628" spans="1:8" s="52" customFormat="1" x14ac:dyDescent="0.25">
      <c r="A628" s="72">
        <v>50</v>
      </c>
      <c r="B628" s="6" t="s">
        <v>67</v>
      </c>
      <c r="C628" s="17" t="s">
        <v>121</v>
      </c>
      <c r="D628" s="20">
        <v>80</v>
      </c>
      <c r="E628" s="38">
        <v>76.650000000000006</v>
      </c>
      <c r="F628" s="38">
        <f t="shared" si="45"/>
        <v>6132</v>
      </c>
      <c r="G628" s="38">
        <f t="shared" si="43"/>
        <v>1226.4000000000001</v>
      </c>
      <c r="H628" s="71">
        <f t="shared" si="44"/>
        <v>7358.4</v>
      </c>
    </row>
    <row r="629" spans="1:8" s="52" customFormat="1" ht="38.25" x14ac:dyDescent="0.25">
      <c r="A629" s="72">
        <v>51</v>
      </c>
      <c r="B629" s="6" t="s">
        <v>586</v>
      </c>
      <c r="C629" s="17" t="s">
        <v>15</v>
      </c>
      <c r="D629" s="20">
        <v>10</v>
      </c>
      <c r="E629" s="38">
        <v>160.80000000000001</v>
      </c>
      <c r="F629" s="38">
        <f t="shared" si="45"/>
        <v>1608</v>
      </c>
      <c r="G629" s="38">
        <f t="shared" si="43"/>
        <v>321.60000000000002</v>
      </c>
      <c r="H629" s="71">
        <f t="shared" si="44"/>
        <v>1929.6</v>
      </c>
    </row>
    <row r="630" spans="1:8" s="52" customFormat="1" ht="25.5" x14ac:dyDescent="0.25">
      <c r="A630" s="72">
        <v>52</v>
      </c>
      <c r="B630" s="6" t="s">
        <v>587</v>
      </c>
      <c r="C630" s="17" t="s">
        <v>15</v>
      </c>
      <c r="D630" s="20">
        <v>70</v>
      </c>
      <c r="E630" s="38">
        <v>42.21</v>
      </c>
      <c r="F630" s="38">
        <f t="shared" si="45"/>
        <v>2954.7</v>
      </c>
      <c r="G630" s="38">
        <f t="shared" si="43"/>
        <v>590.94000000000005</v>
      </c>
      <c r="H630" s="71">
        <f t="shared" si="44"/>
        <v>3545.64</v>
      </c>
    </row>
    <row r="631" spans="1:8" s="52" customFormat="1" ht="25.5" x14ac:dyDescent="0.25">
      <c r="A631" s="72">
        <v>53</v>
      </c>
      <c r="B631" s="6" t="s">
        <v>588</v>
      </c>
      <c r="C631" s="17" t="s">
        <v>15</v>
      </c>
      <c r="D631" s="20">
        <v>70</v>
      </c>
      <c r="E631" s="8">
        <v>55.01</v>
      </c>
      <c r="F631" s="38">
        <f t="shared" si="45"/>
        <v>3850.7</v>
      </c>
      <c r="G631" s="38">
        <f t="shared" si="43"/>
        <v>770.14</v>
      </c>
      <c r="H631" s="71">
        <f t="shared" si="44"/>
        <v>4620.84</v>
      </c>
    </row>
    <row r="632" spans="1:8" s="52" customFormat="1" ht="38.25" x14ac:dyDescent="0.25">
      <c r="A632" s="72">
        <v>54</v>
      </c>
      <c r="B632" s="6" t="s">
        <v>82</v>
      </c>
      <c r="C632" s="17" t="s">
        <v>24</v>
      </c>
      <c r="D632" s="20">
        <v>3</v>
      </c>
      <c r="E632" s="38">
        <v>3441.62</v>
      </c>
      <c r="F632" s="38">
        <f t="shared" si="45"/>
        <v>10324.86</v>
      </c>
      <c r="G632" s="38">
        <f t="shared" si="43"/>
        <v>2064.9699999999998</v>
      </c>
      <c r="H632" s="71">
        <f t="shared" si="44"/>
        <v>12389.83</v>
      </c>
    </row>
    <row r="633" spans="1:8" s="52" customFormat="1" ht="38.25" x14ac:dyDescent="0.25">
      <c r="A633" s="72">
        <v>55</v>
      </c>
      <c r="B633" s="6" t="s">
        <v>83</v>
      </c>
      <c r="C633" s="17" t="s">
        <v>24</v>
      </c>
      <c r="D633" s="20">
        <v>3</v>
      </c>
      <c r="E633" s="38">
        <v>3678.71</v>
      </c>
      <c r="F633" s="38">
        <f t="shared" si="45"/>
        <v>11036.13</v>
      </c>
      <c r="G633" s="38">
        <f t="shared" si="43"/>
        <v>2207.23</v>
      </c>
      <c r="H633" s="71">
        <f t="shared" si="44"/>
        <v>13243.36</v>
      </c>
    </row>
    <row r="634" spans="1:8" s="52" customFormat="1" ht="38.25" x14ac:dyDescent="0.25">
      <c r="A634" s="72">
        <v>56</v>
      </c>
      <c r="B634" s="6" t="s">
        <v>84</v>
      </c>
      <c r="C634" s="17" t="s">
        <v>24</v>
      </c>
      <c r="D634" s="20">
        <v>3</v>
      </c>
      <c r="E634" s="8">
        <v>3964.83</v>
      </c>
      <c r="F634" s="38">
        <f t="shared" si="45"/>
        <v>11894.49</v>
      </c>
      <c r="G634" s="38">
        <f t="shared" si="43"/>
        <v>2378.9</v>
      </c>
      <c r="H634" s="71">
        <f t="shared" si="44"/>
        <v>14273.39</v>
      </c>
    </row>
    <row r="635" spans="1:8" s="52" customFormat="1" ht="38.25" x14ac:dyDescent="0.25">
      <c r="A635" s="72">
        <v>57</v>
      </c>
      <c r="B635" s="6" t="s">
        <v>5</v>
      </c>
      <c r="C635" s="17" t="s">
        <v>15</v>
      </c>
      <c r="D635" s="20">
        <v>10</v>
      </c>
      <c r="E635" s="8">
        <v>251.61</v>
      </c>
      <c r="F635" s="38">
        <f t="shared" si="45"/>
        <v>2516.1</v>
      </c>
      <c r="G635" s="38">
        <f t="shared" si="43"/>
        <v>503.22</v>
      </c>
      <c r="H635" s="71">
        <f t="shared" si="44"/>
        <v>3019.32</v>
      </c>
    </row>
    <row r="636" spans="1:8" s="52" customFormat="1" ht="25.5" x14ac:dyDescent="0.25">
      <c r="A636" s="72">
        <v>58</v>
      </c>
      <c r="B636" s="6" t="s">
        <v>85</v>
      </c>
      <c r="C636" s="17" t="s">
        <v>15</v>
      </c>
      <c r="D636" s="20">
        <v>30</v>
      </c>
      <c r="E636" s="38">
        <v>94.12</v>
      </c>
      <c r="F636" s="38">
        <f t="shared" si="45"/>
        <v>2823.6</v>
      </c>
      <c r="G636" s="38">
        <f t="shared" si="43"/>
        <v>564.72</v>
      </c>
      <c r="H636" s="71">
        <f t="shared" si="44"/>
        <v>3388.32</v>
      </c>
    </row>
    <row r="637" spans="1:8" s="52" customFormat="1" x14ac:dyDescent="0.25">
      <c r="A637" s="72">
        <v>59</v>
      </c>
      <c r="B637" s="6" t="s">
        <v>101</v>
      </c>
      <c r="C637" s="17" t="s">
        <v>15</v>
      </c>
      <c r="D637" s="20">
        <v>150</v>
      </c>
      <c r="E637" s="8">
        <v>13.41</v>
      </c>
      <c r="F637" s="38">
        <f t="shared" si="45"/>
        <v>2011.5</v>
      </c>
      <c r="G637" s="38">
        <f t="shared" si="43"/>
        <v>402.3</v>
      </c>
      <c r="H637" s="71">
        <f t="shared" si="44"/>
        <v>2413.8000000000002</v>
      </c>
    </row>
    <row r="638" spans="1:8" s="52" customFormat="1" x14ac:dyDescent="0.25">
      <c r="A638" s="72">
        <v>60</v>
      </c>
      <c r="B638" s="6" t="s">
        <v>52</v>
      </c>
      <c r="C638" s="17" t="s">
        <v>15</v>
      </c>
      <c r="D638" s="20">
        <v>100</v>
      </c>
      <c r="E638" s="8">
        <v>63.42</v>
      </c>
      <c r="F638" s="38">
        <f t="shared" si="45"/>
        <v>6342</v>
      </c>
      <c r="G638" s="38">
        <f t="shared" si="43"/>
        <v>1268.4000000000001</v>
      </c>
      <c r="H638" s="71">
        <f t="shared" si="44"/>
        <v>7610.4</v>
      </c>
    </row>
    <row r="639" spans="1:8" s="52" customFormat="1" x14ac:dyDescent="0.25">
      <c r="A639" s="72">
        <v>61</v>
      </c>
      <c r="B639" s="6" t="s">
        <v>44</v>
      </c>
      <c r="C639" s="17" t="s">
        <v>15</v>
      </c>
      <c r="D639" s="20">
        <v>120</v>
      </c>
      <c r="E639" s="8">
        <v>28.5</v>
      </c>
      <c r="F639" s="38">
        <f t="shared" si="45"/>
        <v>3420</v>
      </c>
      <c r="G639" s="38">
        <f t="shared" si="43"/>
        <v>684</v>
      </c>
      <c r="H639" s="71">
        <f t="shared" si="44"/>
        <v>4104</v>
      </c>
    </row>
    <row r="640" spans="1:8" s="52" customFormat="1" x14ac:dyDescent="0.25">
      <c r="A640" s="72">
        <v>62</v>
      </c>
      <c r="B640" s="6" t="s">
        <v>86</v>
      </c>
      <c r="C640" s="17" t="s">
        <v>15</v>
      </c>
      <c r="D640" s="20">
        <v>40</v>
      </c>
      <c r="E640" s="8">
        <v>142.41999999999999</v>
      </c>
      <c r="F640" s="38">
        <f t="shared" si="45"/>
        <v>5696.8</v>
      </c>
      <c r="G640" s="38">
        <f t="shared" si="43"/>
        <v>1139.3599999999999</v>
      </c>
      <c r="H640" s="71">
        <f t="shared" si="44"/>
        <v>6836.16</v>
      </c>
    </row>
    <row r="641" spans="1:8" s="52" customFormat="1" ht="25.5" x14ac:dyDescent="0.25">
      <c r="A641" s="72">
        <v>63</v>
      </c>
      <c r="B641" s="6" t="s">
        <v>90</v>
      </c>
      <c r="C641" s="17" t="s">
        <v>15</v>
      </c>
      <c r="D641" s="20">
        <v>400</v>
      </c>
      <c r="E641" s="8">
        <v>98.01</v>
      </c>
      <c r="F641" s="38">
        <f t="shared" si="45"/>
        <v>39204</v>
      </c>
      <c r="G641" s="38">
        <f t="shared" si="43"/>
        <v>7840.8</v>
      </c>
      <c r="H641" s="71">
        <f t="shared" si="44"/>
        <v>47044.800000000003</v>
      </c>
    </row>
    <row r="642" spans="1:8" s="52" customFormat="1" ht="25.5" x14ac:dyDescent="0.25">
      <c r="A642" s="72">
        <v>64</v>
      </c>
      <c r="B642" s="6" t="s">
        <v>91</v>
      </c>
      <c r="C642" s="17" t="s">
        <v>15</v>
      </c>
      <c r="D642" s="20">
        <v>600</v>
      </c>
      <c r="E642" s="8">
        <v>98.01</v>
      </c>
      <c r="F642" s="38">
        <f t="shared" si="45"/>
        <v>58806</v>
      </c>
      <c r="G642" s="38">
        <f t="shared" si="43"/>
        <v>11761.2</v>
      </c>
      <c r="H642" s="71">
        <f t="shared" si="44"/>
        <v>70567.199999999997</v>
      </c>
    </row>
    <row r="643" spans="1:8" s="52" customFormat="1" x14ac:dyDescent="0.25">
      <c r="A643" s="72">
        <v>65</v>
      </c>
      <c r="B643" s="6" t="s">
        <v>7</v>
      </c>
      <c r="C643" s="17" t="s">
        <v>15</v>
      </c>
      <c r="D643" s="20">
        <v>150</v>
      </c>
      <c r="E643" s="8">
        <v>47.8</v>
      </c>
      <c r="F643" s="38">
        <f t="shared" si="45"/>
        <v>7170</v>
      </c>
      <c r="G643" s="38">
        <f t="shared" si="43"/>
        <v>1434</v>
      </c>
      <c r="H643" s="71">
        <f t="shared" si="44"/>
        <v>8604</v>
      </c>
    </row>
    <row r="644" spans="1:8" s="52" customFormat="1" x14ac:dyDescent="0.25">
      <c r="A644" s="72">
        <v>66</v>
      </c>
      <c r="B644" s="6" t="s">
        <v>107</v>
      </c>
      <c r="C644" s="17" t="s">
        <v>15</v>
      </c>
      <c r="D644" s="20">
        <v>40</v>
      </c>
      <c r="E644" s="8">
        <v>111.35</v>
      </c>
      <c r="F644" s="38">
        <f t="shared" si="45"/>
        <v>4454</v>
      </c>
      <c r="G644" s="38">
        <f t="shared" ref="G644:G686" si="46">F644*0.2</f>
        <v>890.8</v>
      </c>
      <c r="H644" s="71">
        <f t="shared" ref="H644:H686" si="47">F644+G644</f>
        <v>5344.8</v>
      </c>
    </row>
    <row r="645" spans="1:8" s="52" customFormat="1" x14ac:dyDescent="0.25">
      <c r="A645" s="72">
        <v>67</v>
      </c>
      <c r="B645" s="6" t="s">
        <v>89</v>
      </c>
      <c r="C645" s="17" t="s">
        <v>15</v>
      </c>
      <c r="D645" s="20">
        <v>20</v>
      </c>
      <c r="E645" s="8">
        <v>44.75</v>
      </c>
      <c r="F645" s="38">
        <f t="shared" ref="F645:F718" si="48">D645*E645</f>
        <v>895</v>
      </c>
      <c r="G645" s="38">
        <f t="shared" si="46"/>
        <v>179</v>
      </c>
      <c r="H645" s="71">
        <f t="shared" si="47"/>
        <v>1074</v>
      </c>
    </row>
    <row r="646" spans="1:8" s="52" customFormat="1" x14ac:dyDescent="0.25">
      <c r="A646" s="72">
        <v>68</v>
      </c>
      <c r="B646" s="6" t="s">
        <v>88</v>
      </c>
      <c r="C646" s="17" t="s">
        <v>15</v>
      </c>
      <c r="D646" s="20">
        <v>20</v>
      </c>
      <c r="E646" s="8">
        <v>54.81</v>
      </c>
      <c r="F646" s="38">
        <f t="shared" si="48"/>
        <v>1096.2</v>
      </c>
      <c r="G646" s="38">
        <f t="shared" si="46"/>
        <v>219.24</v>
      </c>
      <c r="H646" s="71">
        <f t="shared" si="47"/>
        <v>1315.44</v>
      </c>
    </row>
    <row r="647" spans="1:8" s="52" customFormat="1" x14ac:dyDescent="0.25">
      <c r="A647" s="72">
        <v>69</v>
      </c>
      <c r="B647" s="6" t="s">
        <v>87</v>
      </c>
      <c r="C647" s="17" t="s">
        <v>15</v>
      </c>
      <c r="D647" s="20">
        <v>20</v>
      </c>
      <c r="E647" s="8">
        <v>72.36</v>
      </c>
      <c r="F647" s="38">
        <f t="shared" si="48"/>
        <v>1447.2</v>
      </c>
      <c r="G647" s="38">
        <f t="shared" si="46"/>
        <v>289.44</v>
      </c>
      <c r="H647" s="71">
        <f t="shared" si="47"/>
        <v>1736.64</v>
      </c>
    </row>
    <row r="648" spans="1:8" s="52" customFormat="1" ht="25.5" x14ac:dyDescent="0.25">
      <c r="A648" s="72">
        <v>70</v>
      </c>
      <c r="B648" s="6" t="s">
        <v>42</v>
      </c>
      <c r="C648" s="17" t="s">
        <v>15</v>
      </c>
      <c r="D648" s="20">
        <v>30</v>
      </c>
      <c r="E648" s="8">
        <v>10.56</v>
      </c>
      <c r="F648" s="38">
        <f t="shared" si="48"/>
        <v>316.8</v>
      </c>
      <c r="G648" s="38">
        <f t="shared" si="46"/>
        <v>63.36</v>
      </c>
      <c r="H648" s="71">
        <f t="shared" si="47"/>
        <v>380.16</v>
      </c>
    </row>
    <row r="649" spans="1:8" s="52" customFormat="1" ht="25.5" x14ac:dyDescent="0.25">
      <c r="A649" s="72">
        <v>71</v>
      </c>
      <c r="B649" s="6" t="s">
        <v>42</v>
      </c>
      <c r="C649" s="17" t="s">
        <v>15</v>
      </c>
      <c r="D649" s="20">
        <v>400</v>
      </c>
      <c r="E649" s="8">
        <v>9.02</v>
      </c>
      <c r="F649" s="38">
        <f t="shared" si="48"/>
        <v>3608</v>
      </c>
      <c r="G649" s="38">
        <f t="shared" si="46"/>
        <v>721.6</v>
      </c>
      <c r="H649" s="71">
        <f t="shared" si="47"/>
        <v>4329.6000000000004</v>
      </c>
    </row>
    <row r="650" spans="1:8" s="52" customFormat="1" x14ac:dyDescent="0.25">
      <c r="A650" s="72">
        <v>72</v>
      </c>
      <c r="B650" s="6" t="s">
        <v>100</v>
      </c>
      <c r="C650" s="17" t="s">
        <v>15</v>
      </c>
      <c r="D650" s="20">
        <v>123</v>
      </c>
      <c r="E650" s="8">
        <v>6.73</v>
      </c>
      <c r="F650" s="38">
        <f t="shared" si="48"/>
        <v>827.79</v>
      </c>
      <c r="G650" s="38">
        <f t="shared" si="46"/>
        <v>165.56</v>
      </c>
      <c r="H650" s="71">
        <f t="shared" si="47"/>
        <v>993.35</v>
      </c>
    </row>
    <row r="651" spans="1:8" s="52" customFormat="1" x14ac:dyDescent="0.25">
      <c r="A651" s="72">
        <v>73</v>
      </c>
      <c r="B651" s="6" t="s">
        <v>589</v>
      </c>
      <c r="C651" s="17" t="s">
        <v>15</v>
      </c>
      <c r="D651" s="20">
        <v>15</v>
      </c>
      <c r="E651" s="8">
        <v>329.41</v>
      </c>
      <c r="F651" s="38">
        <f t="shared" si="48"/>
        <v>4941.1499999999996</v>
      </c>
      <c r="G651" s="38">
        <f t="shared" si="46"/>
        <v>988.23</v>
      </c>
      <c r="H651" s="71">
        <f t="shared" si="47"/>
        <v>5929.38</v>
      </c>
    </row>
    <row r="652" spans="1:8" s="52" customFormat="1" ht="25.5" x14ac:dyDescent="0.25">
      <c r="A652" s="72">
        <v>74</v>
      </c>
      <c r="B652" s="6" t="s">
        <v>92</v>
      </c>
      <c r="C652" s="17" t="s">
        <v>24</v>
      </c>
      <c r="D652" s="20">
        <v>25</v>
      </c>
      <c r="E652" s="8">
        <v>673.29</v>
      </c>
      <c r="F652" s="38">
        <f t="shared" si="48"/>
        <v>16832.25</v>
      </c>
      <c r="G652" s="38">
        <f t="shared" si="46"/>
        <v>3366.45</v>
      </c>
      <c r="H652" s="71">
        <f t="shared" si="47"/>
        <v>20198.7</v>
      </c>
    </row>
    <row r="653" spans="1:8" s="52" customFormat="1" ht="25.5" x14ac:dyDescent="0.25">
      <c r="A653" s="72">
        <v>75</v>
      </c>
      <c r="B653" s="6" t="s">
        <v>130</v>
      </c>
      <c r="C653" s="17" t="s">
        <v>24</v>
      </c>
      <c r="D653" s="20">
        <v>10</v>
      </c>
      <c r="E653" s="8">
        <v>1310.21</v>
      </c>
      <c r="F653" s="38">
        <f t="shared" si="48"/>
        <v>13102.1</v>
      </c>
      <c r="G653" s="38">
        <f t="shared" si="46"/>
        <v>2620.42</v>
      </c>
      <c r="H653" s="71">
        <f t="shared" si="47"/>
        <v>15722.52</v>
      </c>
    </row>
    <row r="654" spans="1:8" s="52" customFormat="1" ht="25.5" x14ac:dyDescent="0.25">
      <c r="A654" s="72">
        <v>76</v>
      </c>
      <c r="B654" s="6" t="s">
        <v>33</v>
      </c>
      <c r="C654" s="17" t="s">
        <v>15</v>
      </c>
      <c r="D654" s="20">
        <v>50</v>
      </c>
      <c r="E654" s="8">
        <v>32.770000000000003</v>
      </c>
      <c r="F654" s="38">
        <f t="shared" si="48"/>
        <v>1638.5</v>
      </c>
      <c r="G654" s="38">
        <f t="shared" si="46"/>
        <v>327.7</v>
      </c>
      <c r="H654" s="71">
        <f t="shared" si="47"/>
        <v>1966.2</v>
      </c>
    </row>
    <row r="655" spans="1:8" s="52" customFormat="1" x14ac:dyDescent="0.25">
      <c r="A655" s="72">
        <v>77</v>
      </c>
      <c r="B655" s="6" t="s">
        <v>94</v>
      </c>
      <c r="C655" s="17" t="s">
        <v>15</v>
      </c>
      <c r="D655" s="20">
        <v>12</v>
      </c>
      <c r="E655" s="8">
        <v>62.69</v>
      </c>
      <c r="F655" s="38">
        <f t="shared" si="48"/>
        <v>752.28</v>
      </c>
      <c r="G655" s="38">
        <f t="shared" si="46"/>
        <v>150.46</v>
      </c>
      <c r="H655" s="71">
        <f t="shared" si="47"/>
        <v>902.74</v>
      </c>
    </row>
    <row r="656" spans="1:8" s="52" customFormat="1" ht="25.5" x14ac:dyDescent="0.25">
      <c r="A656" s="72">
        <v>78</v>
      </c>
      <c r="B656" s="6" t="s">
        <v>102</v>
      </c>
      <c r="C656" s="17" t="s">
        <v>24</v>
      </c>
      <c r="D656" s="20">
        <v>5</v>
      </c>
      <c r="E656" s="8">
        <v>294</v>
      </c>
      <c r="F656" s="38">
        <f t="shared" si="48"/>
        <v>1470</v>
      </c>
      <c r="G656" s="38">
        <f t="shared" si="46"/>
        <v>294</v>
      </c>
      <c r="H656" s="71">
        <f t="shared" si="47"/>
        <v>1764</v>
      </c>
    </row>
    <row r="657" spans="1:8" s="52" customFormat="1" ht="25.5" x14ac:dyDescent="0.25">
      <c r="A657" s="72">
        <v>79</v>
      </c>
      <c r="B657" s="6" t="s">
        <v>103</v>
      </c>
      <c r="C657" s="17" t="s">
        <v>24</v>
      </c>
      <c r="D657" s="20">
        <v>5</v>
      </c>
      <c r="E657" s="8">
        <v>407</v>
      </c>
      <c r="F657" s="38">
        <f t="shared" si="48"/>
        <v>2035</v>
      </c>
      <c r="G657" s="38">
        <f t="shared" si="46"/>
        <v>407</v>
      </c>
      <c r="H657" s="71">
        <f t="shared" si="47"/>
        <v>2442</v>
      </c>
    </row>
    <row r="658" spans="1:8" s="52" customFormat="1" ht="25.5" x14ac:dyDescent="0.25">
      <c r="A658" s="72">
        <v>80</v>
      </c>
      <c r="B658" s="6" t="s">
        <v>104</v>
      </c>
      <c r="C658" s="17" t="s">
        <v>24</v>
      </c>
      <c r="D658" s="20">
        <v>5</v>
      </c>
      <c r="E658" s="8">
        <v>830</v>
      </c>
      <c r="F658" s="38">
        <f t="shared" si="48"/>
        <v>4150</v>
      </c>
      <c r="G658" s="38">
        <f t="shared" si="46"/>
        <v>830</v>
      </c>
      <c r="H658" s="71">
        <f t="shared" si="47"/>
        <v>4980</v>
      </c>
    </row>
    <row r="659" spans="1:8" s="52" customFormat="1" ht="25.5" x14ac:dyDescent="0.25">
      <c r="A659" s="72">
        <v>81</v>
      </c>
      <c r="B659" s="6" t="s">
        <v>105</v>
      </c>
      <c r="C659" s="17" t="s">
        <v>24</v>
      </c>
      <c r="D659" s="20">
        <v>5</v>
      </c>
      <c r="E659" s="8">
        <v>952</v>
      </c>
      <c r="F659" s="38">
        <f t="shared" si="48"/>
        <v>4760</v>
      </c>
      <c r="G659" s="38">
        <f t="shared" si="46"/>
        <v>952</v>
      </c>
      <c r="H659" s="71">
        <f t="shared" si="47"/>
        <v>5712</v>
      </c>
    </row>
    <row r="660" spans="1:8" s="52" customFormat="1" ht="25.5" x14ac:dyDescent="0.25">
      <c r="A660" s="72">
        <v>82</v>
      </c>
      <c r="B660" s="6" t="s">
        <v>590</v>
      </c>
      <c r="C660" s="17" t="s">
        <v>24</v>
      </c>
      <c r="D660" s="20">
        <v>5</v>
      </c>
      <c r="E660" s="8">
        <v>1236</v>
      </c>
      <c r="F660" s="38">
        <f t="shared" si="48"/>
        <v>6180</v>
      </c>
      <c r="G660" s="38">
        <f t="shared" si="46"/>
        <v>1236</v>
      </c>
      <c r="H660" s="71">
        <f t="shared" si="47"/>
        <v>7416</v>
      </c>
    </row>
    <row r="661" spans="1:8" s="52" customFormat="1" ht="25.5" x14ac:dyDescent="0.25">
      <c r="A661" s="72">
        <v>83</v>
      </c>
      <c r="B661" s="6" t="s">
        <v>106</v>
      </c>
      <c r="C661" s="17" t="s">
        <v>24</v>
      </c>
      <c r="D661" s="20">
        <v>5</v>
      </c>
      <c r="E661" s="8">
        <v>1307</v>
      </c>
      <c r="F661" s="38">
        <f t="shared" si="48"/>
        <v>6535</v>
      </c>
      <c r="G661" s="38">
        <f t="shared" si="46"/>
        <v>1307</v>
      </c>
      <c r="H661" s="71">
        <f t="shared" si="47"/>
        <v>7842</v>
      </c>
    </row>
    <row r="662" spans="1:8" s="52" customFormat="1" ht="25.5" x14ac:dyDescent="0.25">
      <c r="A662" s="72">
        <v>84</v>
      </c>
      <c r="B662" s="6" t="s">
        <v>93</v>
      </c>
      <c r="C662" s="17" t="s">
        <v>24</v>
      </c>
      <c r="D662" s="20">
        <v>30</v>
      </c>
      <c r="E662" s="8">
        <v>56.56</v>
      </c>
      <c r="F662" s="38">
        <f t="shared" si="48"/>
        <v>1696.8</v>
      </c>
      <c r="G662" s="38">
        <f t="shared" si="46"/>
        <v>339.36</v>
      </c>
      <c r="H662" s="71">
        <f t="shared" si="47"/>
        <v>2036.16</v>
      </c>
    </row>
    <row r="663" spans="1:8" s="52" customFormat="1" x14ac:dyDescent="0.25">
      <c r="A663" s="72">
        <v>85</v>
      </c>
      <c r="B663" s="6" t="s">
        <v>46</v>
      </c>
      <c r="C663" s="17" t="s">
        <v>121</v>
      </c>
      <c r="D663" s="20">
        <v>30</v>
      </c>
      <c r="E663" s="8">
        <v>35.880000000000003</v>
      </c>
      <c r="F663" s="38">
        <f t="shared" si="48"/>
        <v>1076.4000000000001</v>
      </c>
      <c r="G663" s="38">
        <f t="shared" si="46"/>
        <v>215.28</v>
      </c>
      <c r="H663" s="71">
        <f t="shared" si="47"/>
        <v>1291.68</v>
      </c>
    </row>
    <row r="664" spans="1:8" s="52" customFormat="1" ht="25.5" x14ac:dyDescent="0.25">
      <c r="A664" s="72">
        <v>86</v>
      </c>
      <c r="B664" s="6" t="s">
        <v>96</v>
      </c>
      <c r="C664" s="17" t="s">
        <v>15</v>
      </c>
      <c r="D664" s="20">
        <v>50</v>
      </c>
      <c r="E664" s="8">
        <v>32.31</v>
      </c>
      <c r="F664" s="38">
        <f t="shared" si="48"/>
        <v>1615.5</v>
      </c>
      <c r="G664" s="38">
        <f t="shared" si="46"/>
        <v>323.10000000000002</v>
      </c>
      <c r="H664" s="71">
        <f t="shared" si="47"/>
        <v>1938.6</v>
      </c>
    </row>
    <row r="665" spans="1:8" s="52" customFormat="1" x14ac:dyDescent="0.25">
      <c r="A665" s="72">
        <v>87</v>
      </c>
      <c r="B665" s="6" t="s">
        <v>45</v>
      </c>
      <c r="C665" s="17" t="s">
        <v>15</v>
      </c>
      <c r="D665" s="20">
        <v>50</v>
      </c>
      <c r="E665" s="8">
        <v>23.28</v>
      </c>
      <c r="F665" s="38">
        <f t="shared" si="48"/>
        <v>1164</v>
      </c>
      <c r="G665" s="38">
        <f t="shared" si="46"/>
        <v>232.8</v>
      </c>
      <c r="H665" s="71">
        <f t="shared" si="47"/>
        <v>1396.8</v>
      </c>
    </row>
    <row r="666" spans="1:8" s="52" customFormat="1" ht="25.5" x14ac:dyDescent="0.25">
      <c r="A666" s="72">
        <v>88</v>
      </c>
      <c r="B666" s="6" t="s">
        <v>97</v>
      </c>
      <c r="C666" s="17" t="s">
        <v>15</v>
      </c>
      <c r="D666" s="20">
        <v>1000</v>
      </c>
      <c r="E666" s="8">
        <v>30.64</v>
      </c>
      <c r="F666" s="38">
        <f t="shared" si="48"/>
        <v>30640</v>
      </c>
      <c r="G666" s="38">
        <f t="shared" si="46"/>
        <v>6128</v>
      </c>
      <c r="H666" s="71">
        <f t="shared" si="47"/>
        <v>36768</v>
      </c>
    </row>
    <row r="667" spans="1:8" s="52" customFormat="1" ht="25.5" x14ac:dyDescent="0.25">
      <c r="A667" s="72">
        <v>89</v>
      </c>
      <c r="B667" s="6" t="s">
        <v>97</v>
      </c>
      <c r="C667" s="17" t="s">
        <v>15</v>
      </c>
      <c r="D667" s="20">
        <v>300</v>
      </c>
      <c r="E667" s="8">
        <v>43.08</v>
      </c>
      <c r="F667" s="38">
        <f t="shared" si="48"/>
        <v>12924</v>
      </c>
      <c r="G667" s="38">
        <f t="shared" si="46"/>
        <v>2584.8000000000002</v>
      </c>
      <c r="H667" s="71">
        <f t="shared" si="47"/>
        <v>15508.8</v>
      </c>
    </row>
    <row r="668" spans="1:8" s="52" customFormat="1" ht="25.5" x14ac:dyDescent="0.25">
      <c r="A668" s="72">
        <v>90</v>
      </c>
      <c r="B668" s="7" t="s">
        <v>108</v>
      </c>
      <c r="C668" s="10" t="s">
        <v>24</v>
      </c>
      <c r="D668" s="20">
        <v>120</v>
      </c>
      <c r="E668" s="8">
        <v>10.76</v>
      </c>
      <c r="F668" s="38">
        <f t="shared" si="48"/>
        <v>1291.2</v>
      </c>
      <c r="G668" s="38">
        <f t="shared" si="46"/>
        <v>258.24</v>
      </c>
      <c r="H668" s="71">
        <f t="shared" si="47"/>
        <v>1549.44</v>
      </c>
    </row>
    <row r="669" spans="1:8" s="52" customFormat="1" ht="25.5" x14ac:dyDescent="0.25">
      <c r="A669" s="72">
        <v>91</v>
      </c>
      <c r="B669" s="7" t="s">
        <v>110</v>
      </c>
      <c r="C669" s="10" t="s">
        <v>24</v>
      </c>
      <c r="D669" s="20">
        <v>30</v>
      </c>
      <c r="E669" s="8">
        <v>29.85</v>
      </c>
      <c r="F669" s="38">
        <f t="shared" si="48"/>
        <v>895.5</v>
      </c>
      <c r="G669" s="38">
        <f t="shared" si="46"/>
        <v>179.1</v>
      </c>
      <c r="H669" s="71">
        <f t="shared" si="47"/>
        <v>1074.5999999999999</v>
      </c>
    </row>
    <row r="670" spans="1:8" s="52" customFormat="1" ht="25.5" x14ac:dyDescent="0.25">
      <c r="A670" s="72">
        <v>92</v>
      </c>
      <c r="B670" s="7" t="s">
        <v>109</v>
      </c>
      <c r="C670" s="10" t="s">
        <v>24</v>
      </c>
      <c r="D670" s="20">
        <v>120</v>
      </c>
      <c r="E670" s="38">
        <v>12.56</v>
      </c>
      <c r="F670" s="38">
        <f t="shared" si="48"/>
        <v>1507.2</v>
      </c>
      <c r="G670" s="38">
        <f t="shared" si="46"/>
        <v>301.44</v>
      </c>
      <c r="H670" s="71">
        <f t="shared" si="47"/>
        <v>1808.64</v>
      </c>
    </row>
    <row r="671" spans="1:8" s="52" customFormat="1" x14ac:dyDescent="0.25">
      <c r="A671" s="72">
        <v>93</v>
      </c>
      <c r="B671" s="7" t="s">
        <v>116</v>
      </c>
      <c r="C671" s="10" t="s">
        <v>15</v>
      </c>
      <c r="D671" s="20">
        <v>120</v>
      </c>
      <c r="E671" s="8">
        <v>10.210000000000001</v>
      </c>
      <c r="F671" s="38">
        <f t="shared" si="48"/>
        <v>1225.2</v>
      </c>
      <c r="G671" s="38">
        <f t="shared" si="46"/>
        <v>245.04</v>
      </c>
      <c r="H671" s="71">
        <f t="shared" si="47"/>
        <v>1470.24</v>
      </c>
    </row>
    <row r="672" spans="1:8" s="52" customFormat="1" x14ac:dyDescent="0.25">
      <c r="A672" s="72">
        <v>94</v>
      </c>
      <c r="B672" s="7" t="s">
        <v>117</v>
      </c>
      <c r="C672" s="10" t="s">
        <v>15</v>
      </c>
      <c r="D672" s="20">
        <v>120</v>
      </c>
      <c r="E672" s="8">
        <v>50.15</v>
      </c>
      <c r="F672" s="38">
        <f t="shared" si="48"/>
        <v>6018</v>
      </c>
      <c r="G672" s="38">
        <f t="shared" si="46"/>
        <v>1203.5999999999999</v>
      </c>
      <c r="H672" s="71">
        <f t="shared" si="47"/>
        <v>7221.6</v>
      </c>
    </row>
    <row r="673" spans="1:11" s="52" customFormat="1" x14ac:dyDescent="0.25">
      <c r="A673" s="72">
        <v>95</v>
      </c>
      <c r="B673" s="7" t="s">
        <v>118</v>
      </c>
      <c r="C673" s="10" t="s">
        <v>24</v>
      </c>
      <c r="D673" s="20">
        <v>250</v>
      </c>
      <c r="E673" s="8">
        <v>13.07</v>
      </c>
      <c r="F673" s="38">
        <f t="shared" si="48"/>
        <v>3267.5</v>
      </c>
      <c r="G673" s="38">
        <f t="shared" si="46"/>
        <v>653.5</v>
      </c>
      <c r="H673" s="71">
        <f t="shared" si="47"/>
        <v>3921</v>
      </c>
    </row>
    <row r="674" spans="1:11" s="52" customFormat="1" x14ac:dyDescent="0.25">
      <c r="A674" s="72">
        <v>96</v>
      </c>
      <c r="B674" s="7" t="s">
        <v>119</v>
      </c>
      <c r="C674" s="10" t="s">
        <v>24</v>
      </c>
      <c r="D674" s="20">
        <v>50</v>
      </c>
      <c r="E674" s="8">
        <v>25.78</v>
      </c>
      <c r="F674" s="38">
        <f t="shared" si="48"/>
        <v>1289</v>
      </c>
      <c r="G674" s="38">
        <f t="shared" si="46"/>
        <v>257.8</v>
      </c>
      <c r="H674" s="71">
        <f t="shared" si="47"/>
        <v>1546.8</v>
      </c>
    </row>
    <row r="675" spans="1:11" s="52" customFormat="1" ht="25.5" x14ac:dyDescent="0.25">
      <c r="A675" s="72">
        <v>97</v>
      </c>
      <c r="B675" s="7" t="s">
        <v>98</v>
      </c>
      <c r="C675" s="10" t="s">
        <v>15</v>
      </c>
      <c r="D675" s="20">
        <v>10</v>
      </c>
      <c r="E675" s="8">
        <v>257.87</v>
      </c>
      <c r="F675" s="38">
        <f t="shared" si="48"/>
        <v>2578.6999999999998</v>
      </c>
      <c r="G675" s="38">
        <f t="shared" si="46"/>
        <v>515.74</v>
      </c>
      <c r="H675" s="71">
        <f t="shared" si="47"/>
        <v>3094.44</v>
      </c>
    </row>
    <row r="676" spans="1:11" s="52" customFormat="1" x14ac:dyDescent="0.25">
      <c r="A676" s="72">
        <v>98</v>
      </c>
      <c r="B676" s="7" t="s">
        <v>51</v>
      </c>
      <c r="C676" s="10" t="s">
        <v>15</v>
      </c>
      <c r="D676" s="20">
        <v>60</v>
      </c>
      <c r="E676" s="8">
        <v>41.54</v>
      </c>
      <c r="F676" s="38">
        <f t="shared" si="48"/>
        <v>2492.4</v>
      </c>
      <c r="G676" s="38">
        <f t="shared" si="46"/>
        <v>498.48</v>
      </c>
      <c r="H676" s="71">
        <f t="shared" si="47"/>
        <v>2990.88</v>
      </c>
    </row>
    <row r="677" spans="1:11" s="52" customFormat="1" x14ac:dyDescent="0.25">
      <c r="A677" s="72">
        <v>99</v>
      </c>
      <c r="B677" s="7" t="s">
        <v>34</v>
      </c>
      <c r="C677" s="10" t="s">
        <v>15</v>
      </c>
      <c r="D677" s="20">
        <v>60</v>
      </c>
      <c r="E677" s="8">
        <v>77.36</v>
      </c>
      <c r="F677" s="38">
        <f t="shared" si="48"/>
        <v>4641.6000000000004</v>
      </c>
      <c r="G677" s="38">
        <f t="shared" si="46"/>
        <v>928.32</v>
      </c>
      <c r="H677" s="71">
        <f t="shared" si="47"/>
        <v>5569.92</v>
      </c>
    </row>
    <row r="678" spans="1:11" s="52" customFormat="1" x14ac:dyDescent="0.25">
      <c r="A678" s="72">
        <v>100</v>
      </c>
      <c r="B678" s="7" t="s">
        <v>145</v>
      </c>
      <c r="C678" s="10" t="s">
        <v>15</v>
      </c>
      <c r="D678" s="20">
        <v>3</v>
      </c>
      <c r="E678" s="8">
        <v>724.8</v>
      </c>
      <c r="F678" s="38">
        <f t="shared" si="48"/>
        <v>2174.4</v>
      </c>
      <c r="G678" s="38">
        <f t="shared" si="46"/>
        <v>434.88</v>
      </c>
      <c r="H678" s="71">
        <f t="shared" si="47"/>
        <v>2609.2800000000002</v>
      </c>
    </row>
    <row r="679" spans="1:11" s="52" customFormat="1" x14ac:dyDescent="0.25">
      <c r="A679" s="72">
        <v>101</v>
      </c>
      <c r="B679" s="7" t="s">
        <v>21</v>
      </c>
      <c r="C679" s="10" t="s">
        <v>15</v>
      </c>
      <c r="D679" s="20">
        <v>40</v>
      </c>
      <c r="E679" s="8">
        <v>329.26</v>
      </c>
      <c r="F679" s="38">
        <f t="shared" si="48"/>
        <v>13170.4</v>
      </c>
      <c r="G679" s="38">
        <f t="shared" si="46"/>
        <v>2634.08</v>
      </c>
      <c r="H679" s="71">
        <f t="shared" si="47"/>
        <v>15804.48</v>
      </c>
    </row>
    <row r="680" spans="1:11" s="52" customFormat="1" x14ac:dyDescent="0.25">
      <c r="A680" s="72">
        <v>102</v>
      </c>
      <c r="B680" s="7" t="s">
        <v>120</v>
      </c>
      <c r="C680" s="10" t="s">
        <v>15</v>
      </c>
      <c r="D680" s="20">
        <v>100</v>
      </c>
      <c r="E680" s="8">
        <v>69.83</v>
      </c>
      <c r="F680" s="38">
        <f t="shared" si="48"/>
        <v>6983</v>
      </c>
      <c r="G680" s="38">
        <f t="shared" si="46"/>
        <v>1396.6</v>
      </c>
      <c r="H680" s="71">
        <f t="shared" si="47"/>
        <v>8379.6</v>
      </c>
    </row>
    <row r="681" spans="1:11" s="52" customFormat="1" x14ac:dyDescent="0.25">
      <c r="A681" s="72">
        <v>103</v>
      </c>
      <c r="B681" s="7" t="s">
        <v>10</v>
      </c>
      <c r="C681" s="10" t="s">
        <v>15</v>
      </c>
      <c r="D681" s="20">
        <v>50</v>
      </c>
      <c r="E681" s="8">
        <v>37.020000000000003</v>
      </c>
      <c r="F681" s="38">
        <f t="shared" si="48"/>
        <v>1851</v>
      </c>
      <c r="G681" s="38">
        <f t="shared" si="46"/>
        <v>370.2</v>
      </c>
      <c r="H681" s="71">
        <f t="shared" si="47"/>
        <v>2221.1999999999998</v>
      </c>
    </row>
    <row r="682" spans="1:11" s="52" customFormat="1" ht="25.5" x14ac:dyDescent="0.25">
      <c r="A682" s="72">
        <v>104</v>
      </c>
      <c r="B682" s="7" t="s">
        <v>95</v>
      </c>
      <c r="C682" s="10" t="s">
        <v>24</v>
      </c>
      <c r="D682" s="20">
        <v>500</v>
      </c>
      <c r="E682" s="8">
        <v>122</v>
      </c>
      <c r="F682" s="38">
        <f t="shared" si="48"/>
        <v>61000</v>
      </c>
      <c r="G682" s="38">
        <f t="shared" si="46"/>
        <v>12200</v>
      </c>
      <c r="H682" s="71">
        <f t="shared" si="47"/>
        <v>73200</v>
      </c>
    </row>
    <row r="683" spans="1:11" s="52" customFormat="1" ht="25.5" x14ac:dyDescent="0.25">
      <c r="A683" s="72">
        <v>105</v>
      </c>
      <c r="B683" s="7" t="s">
        <v>95</v>
      </c>
      <c r="C683" s="10" t="s">
        <v>24</v>
      </c>
      <c r="D683" s="20">
        <v>30</v>
      </c>
      <c r="E683" s="8">
        <v>351</v>
      </c>
      <c r="F683" s="38">
        <f t="shared" si="48"/>
        <v>10530</v>
      </c>
      <c r="G683" s="38">
        <f t="shared" si="46"/>
        <v>2106</v>
      </c>
      <c r="H683" s="71">
        <f t="shared" si="47"/>
        <v>12636</v>
      </c>
      <c r="K683" s="52" t="s">
        <v>580</v>
      </c>
    </row>
    <row r="684" spans="1:11" s="52" customFormat="1" x14ac:dyDescent="0.25">
      <c r="A684" s="72">
        <v>106</v>
      </c>
      <c r="B684" s="7" t="s">
        <v>111</v>
      </c>
      <c r="C684" s="10" t="s">
        <v>24</v>
      </c>
      <c r="D684" s="20">
        <v>10</v>
      </c>
      <c r="E684" s="8">
        <v>878.77</v>
      </c>
      <c r="F684" s="38">
        <f t="shared" si="48"/>
        <v>8787.7000000000007</v>
      </c>
      <c r="G684" s="38">
        <f t="shared" si="46"/>
        <v>1757.54</v>
      </c>
      <c r="H684" s="71">
        <f t="shared" si="47"/>
        <v>10545.24</v>
      </c>
    </row>
    <row r="685" spans="1:11" s="52" customFormat="1" x14ac:dyDescent="0.25">
      <c r="A685" s="72">
        <v>107</v>
      </c>
      <c r="B685" s="7" t="s">
        <v>60</v>
      </c>
      <c r="C685" s="10" t="s">
        <v>24</v>
      </c>
      <c r="D685" s="20">
        <v>15</v>
      </c>
      <c r="E685" s="8">
        <v>597.17999999999995</v>
      </c>
      <c r="F685" s="38">
        <f t="shared" si="48"/>
        <v>8957.7000000000007</v>
      </c>
      <c r="G685" s="38">
        <f t="shared" si="46"/>
        <v>1791.54</v>
      </c>
      <c r="H685" s="71">
        <f t="shared" si="47"/>
        <v>10749.24</v>
      </c>
    </row>
    <row r="686" spans="1:11" s="52" customFormat="1" x14ac:dyDescent="0.25">
      <c r="A686" s="72">
        <v>108</v>
      </c>
      <c r="B686" s="7" t="s">
        <v>27</v>
      </c>
      <c r="C686" s="10" t="s">
        <v>15</v>
      </c>
      <c r="D686" s="20">
        <v>5</v>
      </c>
      <c r="E686" s="8">
        <v>35.08</v>
      </c>
      <c r="F686" s="38">
        <f t="shared" si="48"/>
        <v>175.4</v>
      </c>
      <c r="G686" s="38">
        <f t="shared" si="46"/>
        <v>35.08</v>
      </c>
      <c r="H686" s="71">
        <f t="shared" si="47"/>
        <v>210.48</v>
      </c>
    </row>
    <row r="687" spans="1:11" s="52" customFormat="1" x14ac:dyDescent="0.25">
      <c r="A687" s="162" t="s">
        <v>717</v>
      </c>
      <c r="B687" s="163"/>
      <c r="C687" s="164"/>
      <c r="D687" s="63">
        <f>SUM(D579:D686)</f>
        <v>12727</v>
      </c>
      <c r="E687" s="63"/>
      <c r="F687" s="64">
        <f>SUM(F579:F686)</f>
        <v>1602539.01</v>
      </c>
      <c r="G687" s="120">
        <f>SUM(G579:G686)</f>
        <v>320507.81</v>
      </c>
      <c r="H687" s="123">
        <f>SUM(H579:H686)</f>
        <v>1923046.82</v>
      </c>
    </row>
    <row r="688" spans="1:11" s="49" customFormat="1" ht="53.25" customHeight="1" thickBot="1" x14ac:dyDescent="0.3">
      <c r="A688" s="159" t="s">
        <v>170</v>
      </c>
      <c r="B688" s="160"/>
      <c r="C688" s="160"/>
      <c r="D688" s="160"/>
      <c r="E688" s="160"/>
      <c r="F688" s="160"/>
      <c r="G688" s="160"/>
      <c r="H688" s="161"/>
    </row>
    <row r="689" spans="1:8" s="49" customFormat="1" ht="33.75" customHeight="1" x14ac:dyDescent="0.25">
      <c r="A689" s="138" t="s">
        <v>0</v>
      </c>
      <c r="B689" s="66" t="s">
        <v>727</v>
      </c>
      <c r="C689" s="67" t="s">
        <v>1</v>
      </c>
      <c r="D689" s="67" t="s">
        <v>2</v>
      </c>
      <c r="E689" s="68" t="s">
        <v>735</v>
      </c>
      <c r="F689" s="68" t="s">
        <v>171</v>
      </c>
      <c r="G689" s="68" t="s">
        <v>333</v>
      </c>
      <c r="H689" s="69" t="s">
        <v>172</v>
      </c>
    </row>
    <row r="690" spans="1:8" s="52" customFormat="1" x14ac:dyDescent="0.25">
      <c r="A690" s="72">
        <v>1</v>
      </c>
      <c r="B690" s="6" t="s">
        <v>23</v>
      </c>
      <c r="C690" s="10" t="s">
        <v>15</v>
      </c>
      <c r="D690" s="20">
        <v>100</v>
      </c>
      <c r="E690" s="8">
        <v>44.05</v>
      </c>
      <c r="F690" s="38">
        <f t="shared" si="48"/>
        <v>4405</v>
      </c>
      <c r="G690" s="38">
        <f>F690*0.2</f>
        <v>881</v>
      </c>
      <c r="H690" s="71">
        <f t="shared" ref="H690" si="49">F690+G690</f>
        <v>5286</v>
      </c>
    </row>
    <row r="691" spans="1:8" s="52" customFormat="1" x14ac:dyDescent="0.25">
      <c r="A691" s="72">
        <v>2</v>
      </c>
      <c r="B691" s="6" t="s">
        <v>123</v>
      </c>
      <c r="C691" s="17" t="s">
        <v>24</v>
      </c>
      <c r="D691" s="20">
        <v>20</v>
      </c>
      <c r="E691" s="38">
        <v>481.22</v>
      </c>
      <c r="F691" s="38">
        <f t="shared" si="48"/>
        <v>9624.4</v>
      </c>
      <c r="G691" s="38">
        <f t="shared" ref="G691:G754" si="50">F691*0.2</f>
        <v>1924.88</v>
      </c>
      <c r="H691" s="71">
        <f t="shared" ref="H691:H754" si="51">F691+G691</f>
        <v>11549.28</v>
      </c>
    </row>
    <row r="692" spans="1:8" s="52" customFormat="1" x14ac:dyDescent="0.25">
      <c r="A692" s="72">
        <v>3</v>
      </c>
      <c r="B692" s="6" t="s">
        <v>123</v>
      </c>
      <c r="C692" s="17" t="s">
        <v>24</v>
      </c>
      <c r="D692" s="20">
        <v>1394</v>
      </c>
      <c r="E692" s="38">
        <v>240.61</v>
      </c>
      <c r="F692" s="38">
        <f t="shared" si="48"/>
        <v>335410.34000000003</v>
      </c>
      <c r="G692" s="38">
        <f t="shared" si="50"/>
        <v>67082.070000000007</v>
      </c>
      <c r="H692" s="71">
        <f t="shared" si="51"/>
        <v>402492.41</v>
      </c>
    </row>
    <row r="693" spans="1:8" s="52" customFormat="1" x14ac:dyDescent="0.25">
      <c r="A693" s="72">
        <v>4</v>
      </c>
      <c r="B693" s="6" t="s">
        <v>591</v>
      </c>
      <c r="C693" s="17" t="s">
        <v>19</v>
      </c>
      <c r="D693" s="20">
        <v>3</v>
      </c>
      <c r="E693" s="38">
        <v>3376.81</v>
      </c>
      <c r="F693" s="38">
        <f t="shared" si="48"/>
        <v>10130.43</v>
      </c>
      <c r="G693" s="38">
        <f t="shared" si="50"/>
        <v>2026.09</v>
      </c>
      <c r="H693" s="71">
        <f t="shared" si="51"/>
        <v>12156.52</v>
      </c>
    </row>
    <row r="694" spans="1:8" s="52" customFormat="1" x14ac:dyDescent="0.25">
      <c r="A694" s="72">
        <v>5</v>
      </c>
      <c r="B694" s="6" t="s">
        <v>123</v>
      </c>
      <c r="C694" s="10" t="s">
        <v>15</v>
      </c>
      <c r="D694" s="20">
        <v>200</v>
      </c>
      <c r="E694" s="38">
        <v>25.94</v>
      </c>
      <c r="F694" s="38">
        <f t="shared" si="48"/>
        <v>5188</v>
      </c>
      <c r="G694" s="38">
        <f t="shared" si="50"/>
        <v>1037.5999999999999</v>
      </c>
      <c r="H694" s="71">
        <f t="shared" si="51"/>
        <v>6225.6</v>
      </c>
    </row>
    <row r="695" spans="1:8" s="52" customFormat="1" x14ac:dyDescent="0.25">
      <c r="A695" s="72">
        <v>6</v>
      </c>
      <c r="B695" s="6" t="s">
        <v>40</v>
      </c>
      <c r="C695" s="10" t="s">
        <v>15</v>
      </c>
      <c r="D695" s="20">
        <v>200</v>
      </c>
      <c r="E695" s="8">
        <v>112.61</v>
      </c>
      <c r="F695" s="38">
        <f t="shared" si="48"/>
        <v>22522</v>
      </c>
      <c r="G695" s="38">
        <f t="shared" si="50"/>
        <v>4504.3999999999996</v>
      </c>
      <c r="H695" s="71">
        <f t="shared" si="51"/>
        <v>27026.400000000001</v>
      </c>
    </row>
    <row r="696" spans="1:8" s="52" customFormat="1" x14ac:dyDescent="0.25">
      <c r="A696" s="72">
        <v>7</v>
      </c>
      <c r="B696" s="6" t="s">
        <v>124</v>
      </c>
      <c r="C696" s="10" t="s">
        <v>15</v>
      </c>
      <c r="D696" s="20">
        <v>3</v>
      </c>
      <c r="E696" s="8">
        <v>3625.28</v>
      </c>
      <c r="F696" s="38">
        <f t="shared" si="48"/>
        <v>10875.84</v>
      </c>
      <c r="G696" s="38">
        <f t="shared" si="50"/>
        <v>2175.17</v>
      </c>
      <c r="H696" s="71">
        <f t="shared" si="51"/>
        <v>13051.01</v>
      </c>
    </row>
    <row r="697" spans="1:8" s="52" customFormat="1" ht="25.5" x14ac:dyDescent="0.25">
      <c r="A697" s="72">
        <v>8</v>
      </c>
      <c r="B697" s="6" t="s">
        <v>55</v>
      </c>
      <c r="C697" s="10" t="s">
        <v>15</v>
      </c>
      <c r="D697" s="20">
        <v>50</v>
      </c>
      <c r="E697" s="38">
        <v>14.92</v>
      </c>
      <c r="F697" s="38">
        <f t="shared" si="48"/>
        <v>746</v>
      </c>
      <c r="G697" s="38">
        <f t="shared" si="50"/>
        <v>149.19999999999999</v>
      </c>
      <c r="H697" s="71">
        <f t="shared" si="51"/>
        <v>895.2</v>
      </c>
    </row>
    <row r="698" spans="1:8" s="52" customFormat="1" x14ac:dyDescent="0.25">
      <c r="A698" s="72">
        <v>9</v>
      </c>
      <c r="B698" s="6" t="s">
        <v>364</v>
      </c>
      <c r="C698" s="10" t="s">
        <v>15</v>
      </c>
      <c r="D698" s="20">
        <v>30</v>
      </c>
      <c r="E698" s="38">
        <v>55.52</v>
      </c>
      <c r="F698" s="38">
        <f t="shared" si="48"/>
        <v>1665.6</v>
      </c>
      <c r="G698" s="38">
        <f t="shared" si="50"/>
        <v>333.12</v>
      </c>
      <c r="H698" s="71">
        <f t="shared" si="51"/>
        <v>1998.72</v>
      </c>
    </row>
    <row r="699" spans="1:8" s="52" customFormat="1" x14ac:dyDescent="0.25">
      <c r="A699" s="72">
        <v>10</v>
      </c>
      <c r="B699" s="6" t="s">
        <v>125</v>
      </c>
      <c r="C699" s="10" t="s">
        <v>15</v>
      </c>
      <c r="D699" s="20">
        <v>50</v>
      </c>
      <c r="E699" s="38">
        <v>442.69</v>
      </c>
      <c r="F699" s="38">
        <f t="shared" si="48"/>
        <v>22134.5</v>
      </c>
      <c r="G699" s="38">
        <f t="shared" si="50"/>
        <v>4426.8999999999996</v>
      </c>
      <c r="H699" s="71">
        <f t="shared" si="51"/>
        <v>26561.4</v>
      </c>
    </row>
    <row r="700" spans="1:8" s="52" customFormat="1" ht="25.5" x14ac:dyDescent="0.25">
      <c r="A700" s="72">
        <v>11</v>
      </c>
      <c r="B700" s="6" t="s">
        <v>592</v>
      </c>
      <c r="C700" s="10" t="s">
        <v>15</v>
      </c>
      <c r="D700" s="20">
        <v>50</v>
      </c>
      <c r="E700" s="8">
        <v>358.03</v>
      </c>
      <c r="F700" s="38">
        <f t="shared" si="48"/>
        <v>17901.5</v>
      </c>
      <c r="G700" s="38">
        <f t="shared" si="50"/>
        <v>3580.3</v>
      </c>
      <c r="H700" s="71">
        <f t="shared" si="51"/>
        <v>21481.8</v>
      </c>
    </row>
    <row r="701" spans="1:8" s="52" customFormat="1" ht="25.5" x14ac:dyDescent="0.25">
      <c r="A701" s="72">
        <v>12</v>
      </c>
      <c r="B701" s="6" t="s">
        <v>593</v>
      </c>
      <c r="C701" s="10" t="s">
        <v>15</v>
      </c>
      <c r="D701" s="20">
        <v>100</v>
      </c>
      <c r="E701" s="38">
        <v>82.43</v>
      </c>
      <c r="F701" s="38">
        <f t="shared" si="48"/>
        <v>8243</v>
      </c>
      <c r="G701" s="38">
        <f t="shared" si="50"/>
        <v>1648.6</v>
      </c>
      <c r="H701" s="71">
        <f t="shared" si="51"/>
        <v>9891.6</v>
      </c>
    </row>
    <row r="702" spans="1:8" s="52" customFormat="1" x14ac:dyDescent="0.25">
      <c r="A702" s="72">
        <v>13</v>
      </c>
      <c r="B702" s="6" t="s">
        <v>594</v>
      </c>
      <c r="C702" s="10" t="s">
        <v>15</v>
      </c>
      <c r="D702" s="20">
        <v>50</v>
      </c>
      <c r="E702" s="38">
        <v>146.74</v>
      </c>
      <c r="F702" s="38">
        <f t="shared" si="48"/>
        <v>7337</v>
      </c>
      <c r="G702" s="38">
        <f t="shared" si="50"/>
        <v>1467.4</v>
      </c>
      <c r="H702" s="71">
        <f t="shared" si="51"/>
        <v>8804.4</v>
      </c>
    </row>
    <row r="703" spans="1:8" s="52" customFormat="1" x14ac:dyDescent="0.25">
      <c r="A703" s="72">
        <v>14</v>
      </c>
      <c r="B703" s="6" t="s">
        <v>595</v>
      </c>
      <c r="C703" s="10" t="s">
        <v>15</v>
      </c>
      <c r="D703" s="20">
        <v>200</v>
      </c>
      <c r="E703" s="38">
        <v>24.58</v>
      </c>
      <c r="F703" s="38">
        <f t="shared" si="48"/>
        <v>4916</v>
      </c>
      <c r="G703" s="38">
        <f t="shared" si="50"/>
        <v>983.2</v>
      </c>
      <c r="H703" s="71">
        <f t="shared" si="51"/>
        <v>5899.2</v>
      </c>
    </row>
    <row r="704" spans="1:8" s="52" customFormat="1" x14ac:dyDescent="0.25">
      <c r="A704" s="72">
        <v>15</v>
      </c>
      <c r="B704" s="6" t="s">
        <v>595</v>
      </c>
      <c r="C704" s="10" t="s">
        <v>15</v>
      </c>
      <c r="D704" s="20">
        <v>200</v>
      </c>
      <c r="E704" s="38">
        <v>57.87</v>
      </c>
      <c r="F704" s="38">
        <f t="shared" si="48"/>
        <v>11574</v>
      </c>
      <c r="G704" s="38">
        <f t="shared" si="50"/>
        <v>2314.8000000000002</v>
      </c>
      <c r="H704" s="71">
        <f t="shared" si="51"/>
        <v>13888.8</v>
      </c>
    </row>
    <row r="705" spans="1:8" s="52" customFormat="1" x14ac:dyDescent="0.25">
      <c r="A705" s="72">
        <v>16</v>
      </c>
      <c r="B705" s="6" t="s">
        <v>595</v>
      </c>
      <c r="C705" s="10" t="s">
        <v>15</v>
      </c>
      <c r="D705" s="20">
        <v>200</v>
      </c>
      <c r="E705" s="38">
        <v>89.11</v>
      </c>
      <c r="F705" s="38">
        <f t="shared" si="48"/>
        <v>17822</v>
      </c>
      <c r="G705" s="38">
        <f t="shared" si="50"/>
        <v>3564.4</v>
      </c>
      <c r="H705" s="71">
        <f t="shared" si="51"/>
        <v>21386.400000000001</v>
      </c>
    </row>
    <row r="706" spans="1:8" s="52" customFormat="1" x14ac:dyDescent="0.25">
      <c r="A706" s="72">
        <v>17</v>
      </c>
      <c r="B706" s="6" t="s">
        <v>126</v>
      </c>
      <c r="C706" s="10" t="s">
        <v>15</v>
      </c>
      <c r="D706" s="20">
        <v>100</v>
      </c>
      <c r="E706" s="38">
        <v>71.680000000000007</v>
      </c>
      <c r="F706" s="38">
        <f t="shared" si="48"/>
        <v>7168</v>
      </c>
      <c r="G706" s="38">
        <f t="shared" si="50"/>
        <v>1433.6</v>
      </c>
      <c r="H706" s="71">
        <f t="shared" si="51"/>
        <v>8601.6</v>
      </c>
    </row>
    <row r="707" spans="1:8" s="52" customFormat="1" x14ac:dyDescent="0.25">
      <c r="A707" s="72">
        <v>18</v>
      </c>
      <c r="B707" s="6" t="s">
        <v>126</v>
      </c>
      <c r="C707" s="10" t="s">
        <v>15</v>
      </c>
      <c r="D707" s="20">
        <v>30</v>
      </c>
      <c r="E707" s="8">
        <v>7.89</v>
      </c>
      <c r="F707" s="38">
        <f t="shared" si="48"/>
        <v>236.7</v>
      </c>
      <c r="G707" s="38">
        <f t="shared" si="50"/>
        <v>47.34</v>
      </c>
      <c r="H707" s="71">
        <f t="shared" si="51"/>
        <v>284.04000000000002</v>
      </c>
    </row>
    <row r="708" spans="1:8" s="52" customFormat="1" x14ac:dyDescent="0.25">
      <c r="A708" s="72">
        <v>19</v>
      </c>
      <c r="B708" s="6" t="s">
        <v>596</v>
      </c>
      <c r="C708" s="10" t="s">
        <v>15</v>
      </c>
      <c r="D708" s="20">
        <v>10</v>
      </c>
      <c r="E708" s="38">
        <v>581.12</v>
      </c>
      <c r="F708" s="38">
        <f t="shared" si="48"/>
        <v>5811.2</v>
      </c>
      <c r="G708" s="38">
        <f t="shared" si="50"/>
        <v>1162.24</v>
      </c>
      <c r="H708" s="71">
        <f t="shared" si="51"/>
        <v>6973.44</v>
      </c>
    </row>
    <row r="709" spans="1:8" s="52" customFormat="1" ht="25.5" x14ac:dyDescent="0.25">
      <c r="A709" s="72">
        <v>20</v>
      </c>
      <c r="B709" s="6" t="s">
        <v>597</v>
      </c>
      <c r="C709" s="10" t="s">
        <v>15</v>
      </c>
      <c r="D709" s="20">
        <v>150</v>
      </c>
      <c r="E709" s="8">
        <v>151.44</v>
      </c>
      <c r="F709" s="38">
        <f t="shared" si="48"/>
        <v>22716</v>
      </c>
      <c r="G709" s="38">
        <f t="shared" si="50"/>
        <v>4543.2</v>
      </c>
      <c r="H709" s="71">
        <f t="shared" si="51"/>
        <v>27259.200000000001</v>
      </c>
    </row>
    <row r="710" spans="1:8" s="52" customFormat="1" x14ac:dyDescent="0.25">
      <c r="A710" s="72">
        <v>21</v>
      </c>
      <c r="B710" s="6" t="s">
        <v>598</v>
      </c>
      <c r="C710" s="10" t="s">
        <v>15</v>
      </c>
      <c r="D710" s="20">
        <v>500</v>
      </c>
      <c r="E710" s="38">
        <v>7.93</v>
      </c>
      <c r="F710" s="38">
        <f t="shared" si="48"/>
        <v>3965</v>
      </c>
      <c r="G710" s="38">
        <f t="shared" si="50"/>
        <v>793</v>
      </c>
      <c r="H710" s="71">
        <f t="shared" si="51"/>
        <v>4758</v>
      </c>
    </row>
    <row r="711" spans="1:8" s="52" customFormat="1" x14ac:dyDescent="0.25">
      <c r="A711" s="72">
        <v>22</v>
      </c>
      <c r="B711" s="6" t="s">
        <v>599</v>
      </c>
      <c r="C711" s="10" t="s">
        <v>15</v>
      </c>
      <c r="D711" s="20">
        <v>300</v>
      </c>
      <c r="E711" s="38">
        <v>55.08</v>
      </c>
      <c r="F711" s="38">
        <f t="shared" si="48"/>
        <v>16524</v>
      </c>
      <c r="G711" s="38">
        <f t="shared" si="50"/>
        <v>3304.8</v>
      </c>
      <c r="H711" s="71">
        <f t="shared" si="51"/>
        <v>19828.8</v>
      </c>
    </row>
    <row r="712" spans="1:8" s="52" customFormat="1" x14ac:dyDescent="0.25">
      <c r="A712" s="72">
        <v>23</v>
      </c>
      <c r="B712" s="6" t="s">
        <v>41</v>
      </c>
      <c r="C712" s="10" t="s">
        <v>15</v>
      </c>
      <c r="D712" s="20">
        <v>20</v>
      </c>
      <c r="E712" s="38">
        <v>26.43</v>
      </c>
      <c r="F712" s="38">
        <f t="shared" si="48"/>
        <v>528.6</v>
      </c>
      <c r="G712" s="38">
        <f t="shared" si="50"/>
        <v>105.72</v>
      </c>
      <c r="H712" s="71">
        <f t="shared" si="51"/>
        <v>634.32000000000005</v>
      </c>
    </row>
    <row r="713" spans="1:8" s="52" customFormat="1" x14ac:dyDescent="0.25">
      <c r="A713" s="72">
        <v>24</v>
      </c>
      <c r="B713" s="6" t="s">
        <v>26</v>
      </c>
      <c r="C713" s="10" t="s">
        <v>15</v>
      </c>
      <c r="D713" s="20">
        <v>10</v>
      </c>
      <c r="E713" s="38">
        <v>207.92</v>
      </c>
      <c r="F713" s="38">
        <f t="shared" si="48"/>
        <v>2079.1999999999998</v>
      </c>
      <c r="G713" s="38">
        <f t="shared" si="50"/>
        <v>415.84</v>
      </c>
      <c r="H713" s="71">
        <f t="shared" si="51"/>
        <v>2495.04</v>
      </c>
    </row>
    <row r="714" spans="1:8" s="52" customFormat="1" x14ac:dyDescent="0.25">
      <c r="A714" s="72">
        <v>25</v>
      </c>
      <c r="B714" s="6" t="s">
        <v>26</v>
      </c>
      <c r="C714" s="10" t="s">
        <v>15</v>
      </c>
      <c r="D714" s="20">
        <v>30</v>
      </c>
      <c r="E714" s="38">
        <v>112.84</v>
      </c>
      <c r="F714" s="38">
        <f t="shared" si="48"/>
        <v>3385.2</v>
      </c>
      <c r="G714" s="38">
        <f t="shared" si="50"/>
        <v>677.04</v>
      </c>
      <c r="H714" s="71">
        <f t="shared" si="51"/>
        <v>4062.24</v>
      </c>
    </row>
    <row r="715" spans="1:8" s="52" customFormat="1" x14ac:dyDescent="0.25">
      <c r="A715" s="72">
        <v>26</v>
      </c>
      <c r="B715" s="7" t="s">
        <v>600</v>
      </c>
      <c r="C715" s="10" t="s">
        <v>15</v>
      </c>
      <c r="D715" s="20">
        <v>500</v>
      </c>
      <c r="E715" s="38">
        <v>4.6100000000000003</v>
      </c>
      <c r="F715" s="38">
        <f t="shared" si="48"/>
        <v>2305</v>
      </c>
      <c r="G715" s="38">
        <f t="shared" si="50"/>
        <v>461</v>
      </c>
      <c r="H715" s="71">
        <f t="shared" si="51"/>
        <v>2766</v>
      </c>
    </row>
    <row r="716" spans="1:8" s="52" customFormat="1" x14ac:dyDescent="0.25">
      <c r="A716" s="72">
        <v>27</v>
      </c>
      <c r="B716" s="7" t="s">
        <v>600</v>
      </c>
      <c r="C716" s="10" t="s">
        <v>15</v>
      </c>
      <c r="D716" s="20">
        <v>500</v>
      </c>
      <c r="E716" s="38">
        <v>2.0699999999999998</v>
      </c>
      <c r="F716" s="38">
        <f t="shared" si="48"/>
        <v>1035</v>
      </c>
      <c r="G716" s="38">
        <f t="shared" si="50"/>
        <v>207</v>
      </c>
      <c r="H716" s="71">
        <f t="shared" si="51"/>
        <v>1242</v>
      </c>
    </row>
    <row r="717" spans="1:8" s="52" customFormat="1" x14ac:dyDescent="0.25">
      <c r="A717" s="72">
        <v>28</v>
      </c>
      <c r="B717" s="6" t="s">
        <v>600</v>
      </c>
      <c r="C717" s="10" t="s">
        <v>15</v>
      </c>
      <c r="D717" s="20">
        <v>500</v>
      </c>
      <c r="E717" s="38">
        <v>2.0499999999999998</v>
      </c>
      <c r="F717" s="38">
        <f t="shared" si="48"/>
        <v>1025</v>
      </c>
      <c r="G717" s="38">
        <f t="shared" si="50"/>
        <v>205</v>
      </c>
      <c r="H717" s="71">
        <f t="shared" si="51"/>
        <v>1230</v>
      </c>
    </row>
    <row r="718" spans="1:8" s="52" customFormat="1" x14ac:dyDescent="0.25">
      <c r="A718" s="72">
        <v>29</v>
      </c>
      <c r="B718" s="6" t="s">
        <v>127</v>
      </c>
      <c r="C718" s="10" t="s">
        <v>15</v>
      </c>
      <c r="D718" s="20">
        <v>30</v>
      </c>
      <c r="E718" s="38">
        <v>194.09</v>
      </c>
      <c r="F718" s="38">
        <f t="shared" si="48"/>
        <v>5822.7</v>
      </c>
      <c r="G718" s="38">
        <f t="shared" si="50"/>
        <v>1164.54</v>
      </c>
      <c r="H718" s="71">
        <f t="shared" si="51"/>
        <v>6987.24</v>
      </c>
    </row>
    <row r="719" spans="1:8" s="52" customFormat="1" x14ac:dyDescent="0.25">
      <c r="A719" s="72">
        <v>30</v>
      </c>
      <c r="B719" s="6" t="s">
        <v>127</v>
      </c>
      <c r="C719" s="10" t="s">
        <v>15</v>
      </c>
      <c r="D719" s="20">
        <v>30</v>
      </c>
      <c r="E719" s="38">
        <v>224.99</v>
      </c>
      <c r="F719" s="38">
        <f t="shared" ref="F719:F763" si="52">D719*E719</f>
        <v>6749.7</v>
      </c>
      <c r="G719" s="38">
        <f t="shared" si="50"/>
        <v>1349.94</v>
      </c>
      <c r="H719" s="71">
        <f t="shared" si="51"/>
        <v>8099.64</v>
      </c>
    </row>
    <row r="720" spans="1:8" s="52" customFormat="1" x14ac:dyDescent="0.25">
      <c r="A720" s="72">
        <v>31</v>
      </c>
      <c r="B720" s="6" t="s">
        <v>38</v>
      </c>
      <c r="C720" s="10" t="s">
        <v>15</v>
      </c>
      <c r="D720" s="20">
        <v>100</v>
      </c>
      <c r="E720" s="8">
        <v>11.48</v>
      </c>
      <c r="F720" s="38">
        <f t="shared" si="52"/>
        <v>1148</v>
      </c>
      <c r="G720" s="38">
        <f t="shared" si="50"/>
        <v>229.6</v>
      </c>
      <c r="H720" s="71">
        <f t="shared" si="51"/>
        <v>1377.6</v>
      </c>
    </row>
    <row r="721" spans="1:8" s="52" customFormat="1" x14ac:dyDescent="0.25">
      <c r="A721" s="72">
        <v>32</v>
      </c>
      <c r="B721" s="6" t="s">
        <v>38</v>
      </c>
      <c r="C721" s="10" t="s">
        <v>15</v>
      </c>
      <c r="D721" s="20">
        <v>400</v>
      </c>
      <c r="E721" s="38">
        <v>5.0199999999999996</v>
      </c>
      <c r="F721" s="38">
        <f t="shared" si="52"/>
        <v>2008</v>
      </c>
      <c r="G721" s="38">
        <f t="shared" si="50"/>
        <v>401.6</v>
      </c>
      <c r="H721" s="71">
        <f t="shared" si="51"/>
        <v>2409.6</v>
      </c>
    </row>
    <row r="722" spans="1:8" s="52" customFormat="1" x14ac:dyDescent="0.25">
      <c r="A722" s="72">
        <v>33</v>
      </c>
      <c r="B722" s="6" t="s">
        <v>601</v>
      </c>
      <c r="C722" s="17" t="s">
        <v>458</v>
      </c>
      <c r="D722" s="20">
        <v>10</v>
      </c>
      <c r="E722" s="8">
        <v>86.13</v>
      </c>
      <c r="F722" s="38">
        <f t="shared" si="52"/>
        <v>861.3</v>
      </c>
      <c r="G722" s="38">
        <f t="shared" si="50"/>
        <v>172.26</v>
      </c>
      <c r="H722" s="71">
        <f t="shared" si="51"/>
        <v>1033.56</v>
      </c>
    </row>
    <row r="723" spans="1:8" s="52" customFormat="1" x14ac:dyDescent="0.25">
      <c r="A723" s="72">
        <v>34</v>
      </c>
      <c r="B723" s="6" t="s">
        <v>39</v>
      </c>
      <c r="C723" s="10" t="s">
        <v>15</v>
      </c>
      <c r="D723" s="20">
        <v>100</v>
      </c>
      <c r="E723" s="38">
        <v>16.420000000000002</v>
      </c>
      <c r="F723" s="38">
        <f t="shared" si="52"/>
        <v>1642</v>
      </c>
      <c r="G723" s="38">
        <f t="shared" si="50"/>
        <v>328.4</v>
      </c>
      <c r="H723" s="71">
        <f t="shared" si="51"/>
        <v>1970.4</v>
      </c>
    </row>
    <row r="724" spans="1:8" s="52" customFormat="1" x14ac:dyDescent="0.25">
      <c r="A724" s="72">
        <v>35</v>
      </c>
      <c r="B724" s="6" t="s">
        <v>602</v>
      </c>
      <c r="C724" s="10" t="s">
        <v>15</v>
      </c>
      <c r="D724" s="20">
        <v>50</v>
      </c>
      <c r="E724" s="38">
        <v>88.51</v>
      </c>
      <c r="F724" s="38">
        <f t="shared" si="52"/>
        <v>4425.5</v>
      </c>
      <c r="G724" s="38">
        <f t="shared" si="50"/>
        <v>885.1</v>
      </c>
      <c r="H724" s="71">
        <f t="shared" si="51"/>
        <v>5310.6</v>
      </c>
    </row>
    <row r="725" spans="1:8" s="52" customFormat="1" x14ac:dyDescent="0.25">
      <c r="A725" s="72">
        <v>36</v>
      </c>
      <c r="B725" s="6" t="s">
        <v>602</v>
      </c>
      <c r="C725" s="10" t="s">
        <v>15</v>
      </c>
      <c r="D725" s="20">
        <v>50</v>
      </c>
      <c r="E725" s="8">
        <v>138.5</v>
      </c>
      <c r="F725" s="38">
        <f t="shared" si="52"/>
        <v>6925</v>
      </c>
      <c r="G725" s="38">
        <f t="shared" si="50"/>
        <v>1385</v>
      </c>
      <c r="H725" s="71">
        <f t="shared" si="51"/>
        <v>8310</v>
      </c>
    </row>
    <row r="726" spans="1:8" s="52" customFormat="1" x14ac:dyDescent="0.25">
      <c r="A726" s="72">
        <v>37</v>
      </c>
      <c r="B726" s="6" t="s">
        <v>129</v>
      </c>
      <c r="C726" s="10" t="s">
        <v>15</v>
      </c>
      <c r="D726" s="20">
        <v>50</v>
      </c>
      <c r="E726" s="38">
        <v>185.13</v>
      </c>
      <c r="F726" s="38">
        <f t="shared" si="52"/>
        <v>9256.5</v>
      </c>
      <c r="G726" s="38">
        <f t="shared" si="50"/>
        <v>1851.3</v>
      </c>
      <c r="H726" s="71">
        <f t="shared" si="51"/>
        <v>11107.8</v>
      </c>
    </row>
    <row r="727" spans="1:8" s="52" customFormat="1" x14ac:dyDescent="0.25">
      <c r="A727" s="72">
        <v>38</v>
      </c>
      <c r="B727" s="6" t="s">
        <v>129</v>
      </c>
      <c r="C727" s="17" t="s">
        <v>458</v>
      </c>
      <c r="D727" s="20">
        <v>50</v>
      </c>
      <c r="E727" s="38">
        <v>303.52</v>
      </c>
      <c r="F727" s="38">
        <f t="shared" si="52"/>
        <v>15176</v>
      </c>
      <c r="G727" s="38">
        <f t="shared" si="50"/>
        <v>3035.2</v>
      </c>
      <c r="H727" s="71">
        <f t="shared" si="51"/>
        <v>18211.2</v>
      </c>
    </row>
    <row r="728" spans="1:8" s="52" customFormat="1" x14ac:dyDescent="0.25">
      <c r="A728" s="72">
        <v>39</v>
      </c>
      <c r="B728" s="6" t="s">
        <v>603</v>
      </c>
      <c r="C728" s="10" t="s">
        <v>15</v>
      </c>
      <c r="D728" s="20">
        <v>50</v>
      </c>
      <c r="E728" s="8">
        <v>92.97</v>
      </c>
      <c r="F728" s="38">
        <f t="shared" si="52"/>
        <v>4648.5</v>
      </c>
      <c r="G728" s="38">
        <f t="shared" si="50"/>
        <v>929.7</v>
      </c>
      <c r="H728" s="71">
        <f t="shared" si="51"/>
        <v>5578.2</v>
      </c>
    </row>
    <row r="729" spans="1:8" s="52" customFormat="1" ht="25.5" x14ac:dyDescent="0.25">
      <c r="A729" s="72">
        <v>40</v>
      </c>
      <c r="B729" s="6" t="s">
        <v>431</v>
      </c>
      <c r="C729" s="10" t="s">
        <v>15</v>
      </c>
      <c r="D729" s="20">
        <v>50</v>
      </c>
      <c r="E729" s="38">
        <v>89.4</v>
      </c>
      <c r="F729" s="38">
        <f t="shared" si="52"/>
        <v>4470</v>
      </c>
      <c r="G729" s="38">
        <f t="shared" si="50"/>
        <v>894</v>
      </c>
      <c r="H729" s="71">
        <f t="shared" si="51"/>
        <v>5364</v>
      </c>
    </row>
    <row r="730" spans="1:8" s="52" customFormat="1" ht="25.5" x14ac:dyDescent="0.25">
      <c r="A730" s="72">
        <v>41</v>
      </c>
      <c r="B730" s="6" t="s">
        <v>604</v>
      </c>
      <c r="C730" s="17" t="s">
        <v>24</v>
      </c>
      <c r="D730" s="20">
        <v>10</v>
      </c>
      <c r="E730" s="38">
        <v>623.55999999999995</v>
      </c>
      <c r="F730" s="38">
        <f t="shared" si="52"/>
        <v>6235.6</v>
      </c>
      <c r="G730" s="38">
        <f t="shared" si="50"/>
        <v>1247.1199999999999</v>
      </c>
      <c r="H730" s="71">
        <f t="shared" si="51"/>
        <v>7482.72</v>
      </c>
    </row>
    <row r="731" spans="1:8" s="52" customFormat="1" ht="25.5" x14ac:dyDescent="0.25">
      <c r="A731" s="72">
        <v>42</v>
      </c>
      <c r="B731" s="6" t="s">
        <v>604</v>
      </c>
      <c r="C731" s="17" t="s">
        <v>24</v>
      </c>
      <c r="D731" s="20">
        <v>10</v>
      </c>
      <c r="E731" s="38">
        <v>509.34</v>
      </c>
      <c r="F731" s="38">
        <f t="shared" si="52"/>
        <v>5093.3999999999996</v>
      </c>
      <c r="G731" s="38">
        <f t="shared" si="50"/>
        <v>1018.68</v>
      </c>
      <c r="H731" s="71">
        <f t="shared" si="51"/>
        <v>6112.08</v>
      </c>
    </row>
    <row r="732" spans="1:8" s="52" customFormat="1" ht="25.5" x14ac:dyDescent="0.25">
      <c r="A732" s="72">
        <v>43</v>
      </c>
      <c r="B732" s="6" t="s">
        <v>605</v>
      </c>
      <c r="C732" s="10" t="s">
        <v>15</v>
      </c>
      <c r="D732" s="20">
        <v>10</v>
      </c>
      <c r="E732" s="8">
        <v>413.35</v>
      </c>
      <c r="F732" s="38">
        <f t="shared" si="52"/>
        <v>4133.5</v>
      </c>
      <c r="G732" s="38">
        <f t="shared" si="50"/>
        <v>826.7</v>
      </c>
      <c r="H732" s="71">
        <f t="shared" si="51"/>
        <v>4960.2</v>
      </c>
    </row>
    <row r="733" spans="1:8" s="52" customFormat="1" x14ac:dyDescent="0.25">
      <c r="A733" s="72">
        <v>44</v>
      </c>
      <c r="B733" s="6" t="s">
        <v>18</v>
      </c>
      <c r="C733" s="10" t="s">
        <v>15</v>
      </c>
      <c r="D733" s="20">
        <v>200</v>
      </c>
      <c r="E733" s="38">
        <v>10.87</v>
      </c>
      <c r="F733" s="38">
        <f t="shared" si="52"/>
        <v>2174</v>
      </c>
      <c r="G733" s="38">
        <f t="shared" si="50"/>
        <v>434.8</v>
      </c>
      <c r="H733" s="71">
        <f t="shared" si="51"/>
        <v>2608.8000000000002</v>
      </c>
    </row>
    <row r="734" spans="1:8" s="52" customFormat="1" x14ac:dyDescent="0.25">
      <c r="A734" s="72">
        <v>45</v>
      </c>
      <c r="B734" s="6" t="s">
        <v>18</v>
      </c>
      <c r="C734" s="10" t="s">
        <v>15</v>
      </c>
      <c r="D734" s="20">
        <v>100</v>
      </c>
      <c r="E734" s="38">
        <v>67.569999999999993</v>
      </c>
      <c r="F734" s="38">
        <f t="shared" si="52"/>
        <v>6757</v>
      </c>
      <c r="G734" s="38">
        <f t="shared" si="50"/>
        <v>1351.4</v>
      </c>
      <c r="H734" s="71">
        <f t="shared" si="51"/>
        <v>8108.4</v>
      </c>
    </row>
    <row r="735" spans="1:8" s="52" customFormat="1" x14ac:dyDescent="0.25">
      <c r="A735" s="72">
        <v>46</v>
      </c>
      <c r="B735" s="6" t="s">
        <v>18</v>
      </c>
      <c r="C735" s="10" t="s">
        <v>15</v>
      </c>
      <c r="D735" s="20">
        <v>50</v>
      </c>
      <c r="E735" s="8">
        <v>74.69</v>
      </c>
      <c r="F735" s="38">
        <f t="shared" si="52"/>
        <v>3734.5</v>
      </c>
      <c r="G735" s="38">
        <f t="shared" si="50"/>
        <v>746.9</v>
      </c>
      <c r="H735" s="71">
        <f t="shared" si="51"/>
        <v>4481.3999999999996</v>
      </c>
    </row>
    <row r="736" spans="1:8" s="52" customFormat="1" x14ac:dyDescent="0.25">
      <c r="A736" s="72">
        <v>47</v>
      </c>
      <c r="B736" s="6" t="s">
        <v>606</v>
      </c>
      <c r="C736" s="10" t="s">
        <v>15</v>
      </c>
      <c r="D736" s="20">
        <v>50</v>
      </c>
      <c r="E736" s="8">
        <v>17.34</v>
      </c>
      <c r="F736" s="38">
        <f t="shared" si="52"/>
        <v>867</v>
      </c>
      <c r="G736" s="38">
        <f t="shared" si="50"/>
        <v>173.4</v>
      </c>
      <c r="H736" s="71">
        <f t="shared" si="51"/>
        <v>1040.4000000000001</v>
      </c>
    </row>
    <row r="737" spans="1:8" s="52" customFormat="1" x14ac:dyDescent="0.25">
      <c r="A737" s="72">
        <v>48</v>
      </c>
      <c r="B737" s="6" t="s">
        <v>606</v>
      </c>
      <c r="C737" s="10" t="s">
        <v>15</v>
      </c>
      <c r="D737" s="20">
        <v>100</v>
      </c>
      <c r="E737" s="8">
        <v>16.809999999999999</v>
      </c>
      <c r="F737" s="38">
        <f t="shared" si="52"/>
        <v>1681</v>
      </c>
      <c r="G737" s="38">
        <f t="shared" si="50"/>
        <v>336.2</v>
      </c>
      <c r="H737" s="71">
        <f t="shared" si="51"/>
        <v>2017.2</v>
      </c>
    </row>
    <row r="738" spans="1:8" s="52" customFormat="1" x14ac:dyDescent="0.25">
      <c r="A738" s="72">
        <v>49</v>
      </c>
      <c r="B738" s="6" t="s">
        <v>18</v>
      </c>
      <c r="C738" s="10" t="s">
        <v>15</v>
      </c>
      <c r="D738" s="20">
        <v>100</v>
      </c>
      <c r="E738" s="38">
        <v>149.16999999999999</v>
      </c>
      <c r="F738" s="38">
        <f t="shared" si="52"/>
        <v>14917</v>
      </c>
      <c r="G738" s="38">
        <f t="shared" si="50"/>
        <v>2983.4</v>
      </c>
      <c r="H738" s="71">
        <f t="shared" si="51"/>
        <v>17900.400000000001</v>
      </c>
    </row>
    <row r="739" spans="1:8" s="52" customFormat="1" ht="25.5" x14ac:dyDescent="0.25">
      <c r="A739" s="72">
        <v>50</v>
      </c>
      <c r="B739" s="6" t="s">
        <v>42</v>
      </c>
      <c r="C739" s="10" t="s">
        <v>15</v>
      </c>
      <c r="D739" s="20">
        <v>100</v>
      </c>
      <c r="E739" s="8">
        <v>145.71</v>
      </c>
      <c r="F739" s="38">
        <f t="shared" si="52"/>
        <v>14571</v>
      </c>
      <c r="G739" s="38">
        <f t="shared" si="50"/>
        <v>2914.2</v>
      </c>
      <c r="H739" s="71">
        <f t="shared" si="51"/>
        <v>17485.2</v>
      </c>
    </row>
    <row r="740" spans="1:8" s="52" customFormat="1" x14ac:dyDescent="0.25">
      <c r="A740" s="72">
        <v>51</v>
      </c>
      <c r="B740" s="6" t="s">
        <v>18</v>
      </c>
      <c r="C740" s="10" t="s">
        <v>15</v>
      </c>
      <c r="D740" s="20">
        <v>200</v>
      </c>
      <c r="E740" s="8">
        <v>43.49</v>
      </c>
      <c r="F740" s="38">
        <f t="shared" si="52"/>
        <v>8698</v>
      </c>
      <c r="G740" s="38">
        <f t="shared" si="50"/>
        <v>1739.6</v>
      </c>
      <c r="H740" s="71">
        <f t="shared" si="51"/>
        <v>10437.6</v>
      </c>
    </row>
    <row r="741" spans="1:8" s="52" customFormat="1" x14ac:dyDescent="0.25">
      <c r="A741" s="72">
        <v>52</v>
      </c>
      <c r="B741" s="6" t="s">
        <v>43</v>
      </c>
      <c r="C741" s="10" t="s">
        <v>15</v>
      </c>
      <c r="D741" s="20">
        <v>100</v>
      </c>
      <c r="E741" s="8">
        <v>9.9600000000000009</v>
      </c>
      <c r="F741" s="38">
        <f t="shared" si="52"/>
        <v>996</v>
      </c>
      <c r="G741" s="38">
        <f t="shared" si="50"/>
        <v>199.2</v>
      </c>
      <c r="H741" s="71">
        <f t="shared" si="51"/>
        <v>1195.2</v>
      </c>
    </row>
    <row r="742" spans="1:8" s="52" customFormat="1" ht="25.5" x14ac:dyDescent="0.25">
      <c r="A742" s="72">
        <v>53</v>
      </c>
      <c r="B742" s="6" t="s">
        <v>607</v>
      </c>
      <c r="C742" s="10" t="s">
        <v>15</v>
      </c>
      <c r="D742" s="20">
        <v>700</v>
      </c>
      <c r="E742" s="8">
        <v>21.28</v>
      </c>
      <c r="F742" s="38">
        <f t="shared" si="52"/>
        <v>14896</v>
      </c>
      <c r="G742" s="38">
        <f t="shared" si="50"/>
        <v>2979.2</v>
      </c>
      <c r="H742" s="71">
        <f t="shared" si="51"/>
        <v>17875.2</v>
      </c>
    </row>
    <row r="743" spans="1:8" s="52" customFormat="1" ht="25.5" x14ac:dyDescent="0.25">
      <c r="A743" s="72">
        <v>54</v>
      </c>
      <c r="B743" s="6" t="s">
        <v>608</v>
      </c>
      <c r="C743" s="10" t="s">
        <v>15</v>
      </c>
      <c r="D743" s="20">
        <v>3</v>
      </c>
      <c r="E743" s="8">
        <v>372.38</v>
      </c>
      <c r="F743" s="38">
        <f t="shared" si="52"/>
        <v>1117.1400000000001</v>
      </c>
      <c r="G743" s="38">
        <f t="shared" si="50"/>
        <v>223.43</v>
      </c>
      <c r="H743" s="71">
        <f t="shared" si="51"/>
        <v>1340.57</v>
      </c>
    </row>
    <row r="744" spans="1:8" s="52" customFormat="1" ht="25.5" x14ac:dyDescent="0.25">
      <c r="A744" s="72">
        <v>55</v>
      </c>
      <c r="B744" s="6" t="s">
        <v>608</v>
      </c>
      <c r="C744" s="10" t="s">
        <v>15</v>
      </c>
      <c r="D744" s="20">
        <v>2</v>
      </c>
      <c r="E744" s="8">
        <v>629.05999999999995</v>
      </c>
      <c r="F744" s="38">
        <f t="shared" si="52"/>
        <v>1258.1199999999999</v>
      </c>
      <c r="G744" s="38">
        <f t="shared" si="50"/>
        <v>251.62</v>
      </c>
      <c r="H744" s="71">
        <f t="shared" si="51"/>
        <v>1509.74</v>
      </c>
    </row>
    <row r="745" spans="1:8" s="52" customFormat="1" ht="25.5" x14ac:dyDescent="0.25">
      <c r="A745" s="72">
        <v>56</v>
      </c>
      <c r="B745" s="6" t="s">
        <v>608</v>
      </c>
      <c r="C745" s="17" t="s">
        <v>24</v>
      </c>
      <c r="D745" s="20">
        <v>3</v>
      </c>
      <c r="E745" s="8">
        <v>1080.76</v>
      </c>
      <c r="F745" s="38">
        <f t="shared" si="52"/>
        <v>3242.28</v>
      </c>
      <c r="G745" s="38">
        <f t="shared" si="50"/>
        <v>648.46</v>
      </c>
      <c r="H745" s="71">
        <f t="shared" si="51"/>
        <v>3890.74</v>
      </c>
    </row>
    <row r="746" spans="1:8" s="52" customFormat="1" ht="25.5" x14ac:dyDescent="0.25">
      <c r="A746" s="72">
        <v>57</v>
      </c>
      <c r="B746" s="6" t="s">
        <v>608</v>
      </c>
      <c r="C746" s="17" t="s">
        <v>458</v>
      </c>
      <c r="D746" s="20">
        <v>2</v>
      </c>
      <c r="E746" s="8">
        <v>917.72</v>
      </c>
      <c r="F746" s="38">
        <f t="shared" si="52"/>
        <v>1835.44</v>
      </c>
      <c r="G746" s="38">
        <f t="shared" si="50"/>
        <v>367.09</v>
      </c>
      <c r="H746" s="71">
        <f t="shared" si="51"/>
        <v>2202.5300000000002</v>
      </c>
    </row>
    <row r="747" spans="1:8" s="52" customFormat="1" ht="25.5" x14ac:dyDescent="0.25">
      <c r="A747" s="72">
        <v>58</v>
      </c>
      <c r="B747" s="6" t="s">
        <v>608</v>
      </c>
      <c r="C747" s="17" t="s">
        <v>24</v>
      </c>
      <c r="D747" s="20">
        <v>2</v>
      </c>
      <c r="E747" s="8">
        <v>1040</v>
      </c>
      <c r="F747" s="38">
        <f t="shared" si="52"/>
        <v>2080</v>
      </c>
      <c r="G747" s="38">
        <f t="shared" si="50"/>
        <v>416</v>
      </c>
      <c r="H747" s="71">
        <f t="shared" si="51"/>
        <v>2496</v>
      </c>
    </row>
    <row r="748" spans="1:8" s="52" customFormat="1" x14ac:dyDescent="0.25">
      <c r="A748" s="72">
        <v>59</v>
      </c>
      <c r="B748" s="6" t="s">
        <v>46</v>
      </c>
      <c r="C748" s="10" t="s">
        <v>15</v>
      </c>
      <c r="D748" s="20">
        <v>50</v>
      </c>
      <c r="E748" s="8">
        <v>27.02</v>
      </c>
      <c r="F748" s="38">
        <f t="shared" si="52"/>
        <v>1351</v>
      </c>
      <c r="G748" s="38">
        <f t="shared" si="50"/>
        <v>270.2</v>
      </c>
      <c r="H748" s="71">
        <f t="shared" si="51"/>
        <v>1621.2</v>
      </c>
    </row>
    <row r="749" spans="1:8" s="52" customFormat="1" x14ac:dyDescent="0.25">
      <c r="A749" s="72">
        <v>60</v>
      </c>
      <c r="B749" s="6" t="s">
        <v>45</v>
      </c>
      <c r="C749" s="10" t="s">
        <v>15</v>
      </c>
      <c r="D749" s="20">
        <v>300</v>
      </c>
      <c r="E749" s="8">
        <v>7.77</v>
      </c>
      <c r="F749" s="38">
        <f t="shared" si="52"/>
        <v>2331</v>
      </c>
      <c r="G749" s="38">
        <f t="shared" si="50"/>
        <v>466.2</v>
      </c>
      <c r="H749" s="71">
        <f t="shared" si="51"/>
        <v>2797.2</v>
      </c>
    </row>
    <row r="750" spans="1:8" s="52" customFormat="1" x14ac:dyDescent="0.25">
      <c r="A750" s="72">
        <v>61</v>
      </c>
      <c r="B750" s="6" t="s">
        <v>45</v>
      </c>
      <c r="C750" s="10" t="s">
        <v>15</v>
      </c>
      <c r="D750" s="20">
        <v>300</v>
      </c>
      <c r="E750" s="8">
        <v>24.57</v>
      </c>
      <c r="F750" s="38">
        <f t="shared" si="52"/>
        <v>7371</v>
      </c>
      <c r="G750" s="38">
        <f t="shared" si="50"/>
        <v>1474.2</v>
      </c>
      <c r="H750" s="71">
        <f t="shared" si="51"/>
        <v>8845.2000000000007</v>
      </c>
    </row>
    <row r="751" spans="1:8" s="52" customFormat="1" x14ac:dyDescent="0.25">
      <c r="A751" s="72">
        <v>62</v>
      </c>
      <c r="B751" s="6" t="s">
        <v>45</v>
      </c>
      <c r="C751" s="10" t="s">
        <v>15</v>
      </c>
      <c r="D751" s="20">
        <v>200</v>
      </c>
      <c r="E751" s="8">
        <v>34.840000000000003</v>
      </c>
      <c r="F751" s="38">
        <f t="shared" si="52"/>
        <v>6968</v>
      </c>
      <c r="G751" s="38">
        <f t="shared" si="50"/>
        <v>1393.6</v>
      </c>
      <c r="H751" s="71">
        <f t="shared" si="51"/>
        <v>8361.6</v>
      </c>
    </row>
    <row r="752" spans="1:8" s="52" customFormat="1" x14ac:dyDescent="0.25">
      <c r="A752" s="72">
        <v>63</v>
      </c>
      <c r="B752" s="6" t="s">
        <v>609</v>
      </c>
      <c r="C752" s="10" t="s">
        <v>15</v>
      </c>
      <c r="D752" s="20">
        <v>50</v>
      </c>
      <c r="E752" s="8">
        <v>11.64</v>
      </c>
      <c r="F752" s="38">
        <f t="shared" si="52"/>
        <v>582</v>
      </c>
      <c r="G752" s="38">
        <f t="shared" si="50"/>
        <v>116.4</v>
      </c>
      <c r="H752" s="71">
        <f t="shared" si="51"/>
        <v>698.4</v>
      </c>
    </row>
    <row r="753" spans="1:8" s="52" customFormat="1" x14ac:dyDescent="0.25">
      <c r="A753" s="72">
        <v>64</v>
      </c>
      <c r="B753" s="6" t="s">
        <v>47</v>
      </c>
      <c r="C753" s="17" t="s">
        <v>24</v>
      </c>
      <c r="D753" s="20">
        <v>20</v>
      </c>
      <c r="E753" s="8">
        <v>15.72</v>
      </c>
      <c r="F753" s="38">
        <f t="shared" si="52"/>
        <v>314.39999999999998</v>
      </c>
      <c r="G753" s="38">
        <f t="shared" si="50"/>
        <v>62.88</v>
      </c>
      <c r="H753" s="71">
        <f t="shared" si="51"/>
        <v>377.28</v>
      </c>
    </row>
    <row r="754" spans="1:8" s="52" customFormat="1" x14ac:dyDescent="0.25">
      <c r="A754" s="72">
        <v>65</v>
      </c>
      <c r="B754" s="6" t="s">
        <v>53</v>
      </c>
      <c r="C754" s="10" t="s">
        <v>15</v>
      </c>
      <c r="D754" s="20">
        <v>100</v>
      </c>
      <c r="E754" s="8">
        <v>11.08</v>
      </c>
      <c r="F754" s="38">
        <f t="shared" si="52"/>
        <v>1108</v>
      </c>
      <c r="G754" s="38">
        <f t="shared" si="50"/>
        <v>221.6</v>
      </c>
      <c r="H754" s="71">
        <f t="shared" si="51"/>
        <v>1329.6</v>
      </c>
    </row>
    <row r="755" spans="1:8" s="52" customFormat="1" x14ac:dyDescent="0.25">
      <c r="A755" s="72">
        <v>66</v>
      </c>
      <c r="B755" s="6" t="s">
        <v>53</v>
      </c>
      <c r="C755" s="10" t="s">
        <v>15</v>
      </c>
      <c r="D755" s="20">
        <v>200</v>
      </c>
      <c r="E755" s="8">
        <v>72.569999999999993</v>
      </c>
      <c r="F755" s="38">
        <f t="shared" si="52"/>
        <v>14514</v>
      </c>
      <c r="G755" s="38">
        <f t="shared" ref="G755:G763" si="53">F755*0.2</f>
        <v>2902.8</v>
      </c>
      <c r="H755" s="71">
        <f t="shared" ref="H755:H763" si="54">F755+G755</f>
        <v>17416.8</v>
      </c>
    </row>
    <row r="756" spans="1:8" s="52" customFormat="1" x14ac:dyDescent="0.25">
      <c r="A756" s="72">
        <v>67</v>
      </c>
      <c r="B756" s="6" t="s">
        <v>128</v>
      </c>
      <c r="C756" s="17" t="s">
        <v>24</v>
      </c>
      <c r="D756" s="20">
        <v>200</v>
      </c>
      <c r="E756" s="8">
        <v>34.15</v>
      </c>
      <c r="F756" s="38">
        <f t="shared" si="52"/>
        <v>6830</v>
      </c>
      <c r="G756" s="38">
        <f t="shared" si="53"/>
        <v>1366</v>
      </c>
      <c r="H756" s="71">
        <f t="shared" si="54"/>
        <v>8196</v>
      </c>
    </row>
    <row r="757" spans="1:8" s="52" customFormat="1" x14ac:dyDescent="0.25">
      <c r="A757" s="72">
        <v>68</v>
      </c>
      <c r="B757" s="6" t="s">
        <v>8</v>
      </c>
      <c r="C757" s="10" t="s">
        <v>15</v>
      </c>
      <c r="D757" s="20">
        <v>30</v>
      </c>
      <c r="E757" s="24">
        <v>160.65</v>
      </c>
      <c r="F757" s="38">
        <f t="shared" si="52"/>
        <v>4819.5</v>
      </c>
      <c r="G757" s="38">
        <f t="shared" si="53"/>
        <v>963.9</v>
      </c>
      <c r="H757" s="71">
        <f t="shared" si="54"/>
        <v>5783.4</v>
      </c>
    </row>
    <row r="758" spans="1:8" s="52" customFormat="1" x14ac:dyDescent="0.25">
      <c r="A758" s="72">
        <v>69</v>
      </c>
      <c r="B758" s="6" t="s">
        <v>54</v>
      </c>
      <c r="C758" s="10" t="s">
        <v>15</v>
      </c>
      <c r="D758" s="20">
        <v>500</v>
      </c>
      <c r="E758" s="38">
        <v>10.23</v>
      </c>
      <c r="F758" s="38">
        <f t="shared" si="52"/>
        <v>5115</v>
      </c>
      <c r="G758" s="38">
        <f t="shared" si="53"/>
        <v>1023</v>
      </c>
      <c r="H758" s="71">
        <f t="shared" si="54"/>
        <v>6138</v>
      </c>
    </row>
    <row r="759" spans="1:8" s="52" customFormat="1" x14ac:dyDescent="0.25">
      <c r="A759" s="72">
        <v>70</v>
      </c>
      <c r="B759" s="6" t="s">
        <v>54</v>
      </c>
      <c r="C759" s="10" t="s">
        <v>15</v>
      </c>
      <c r="D759" s="20">
        <v>200</v>
      </c>
      <c r="E759" s="24">
        <v>27.59</v>
      </c>
      <c r="F759" s="38">
        <f t="shared" si="52"/>
        <v>5518</v>
      </c>
      <c r="G759" s="38">
        <f t="shared" si="53"/>
        <v>1103.5999999999999</v>
      </c>
      <c r="H759" s="71">
        <f t="shared" si="54"/>
        <v>6621.6</v>
      </c>
    </row>
    <row r="760" spans="1:8" s="52" customFormat="1" x14ac:dyDescent="0.25">
      <c r="A760" s="72">
        <v>71</v>
      </c>
      <c r="B760" s="6" t="s">
        <v>610</v>
      </c>
      <c r="C760" s="10" t="s">
        <v>15</v>
      </c>
      <c r="D760" s="20">
        <v>100</v>
      </c>
      <c r="E760" s="8">
        <v>6</v>
      </c>
      <c r="F760" s="38">
        <f t="shared" si="52"/>
        <v>600</v>
      </c>
      <c r="G760" s="38">
        <f t="shared" si="53"/>
        <v>120</v>
      </c>
      <c r="H760" s="71">
        <f t="shared" si="54"/>
        <v>720</v>
      </c>
    </row>
    <row r="761" spans="1:8" s="52" customFormat="1" x14ac:dyDescent="0.25">
      <c r="A761" s="72">
        <v>72</v>
      </c>
      <c r="B761" s="15" t="s">
        <v>611</v>
      </c>
      <c r="C761" s="17" t="s">
        <v>24</v>
      </c>
      <c r="D761" s="23">
        <v>100</v>
      </c>
      <c r="E761" s="8">
        <v>123.38</v>
      </c>
      <c r="F761" s="38">
        <f t="shared" si="52"/>
        <v>12338</v>
      </c>
      <c r="G761" s="38">
        <f t="shared" si="53"/>
        <v>2467.6</v>
      </c>
      <c r="H761" s="71">
        <f t="shared" si="54"/>
        <v>14805.6</v>
      </c>
    </row>
    <row r="762" spans="1:8" s="52" customFormat="1" x14ac:dyDescent="0.25">
      <c r="A762" s="72">
        <v>73</v>
      </c>
      <c r="B762" s="6" t="s">
        <v>612</v>
      </c>
      <c r="C762" s="10" t="s">
        <v>15</v>
      </c>
      <c r="D762" s="20">
        <v>10</v>
      </c>
      <c r="E762" s="24">
        <v>39.409999999999997</v>
      </c>
      <c r="F762" s="38">
        <f t="shared" si="52"/>
        <v>394.1</v>
      </c>
      <c r="G762" s="38">
        <f t="shared" si="53"/>
        <v>78.819999999999993</v>
      </c>
      <c r="H762" s="71">
        <f t="shared" si="54"/>
        <v>472.92</v>
      </c>
    </row>
    <row r="763" spans="1:8" s="52" customFormat="1" x14ac:dyDescent="0.25">
      <c r="A763" s="72">
        <v>74</v>
      </c>
      <c r="B763" s="15" t="s">
        <v>724</v>
      </c>
      <c r="C763" s="10" t="s">
        <v>15</v>
      </c>
      <c r="D763" s="23">
        <v>100</v>
      </c>
      <c r="E763" s="24">
        <v>208.17</v>
      </c>
      <c r="F763" s="38">
        <f t="shared" si="52"/>
        <v>20817</v>
      </c>
      <c r="G763" s="38">
        <f t="shared" si="53"/>
        <v>4163.3999999999996</v>
      </c>
      <c r="H763" s="71">
        <f t="shared" si="54"/>
        <v>24980.400000000001</v>
      </c>
    </row>
    <row r="764" spans="1:8" s="52" customFormat="1" x14ac:dyDescent="0.25">
      <c r="A764" s="162" t="s">
        <v>717</v>
      </c>
      <c r="B764" s="163"/>
      <c r="C764" s="164"/>
      <c r="D764" s="9">
        <f>SUM(D690:D763)</f>
        <v>10672</v>
      </c>
      <c r="E764" s="63"/>
      <c r="F764" s="120">
        <f>SUM(F690:F763)</f>
        <v>805665.69</v>
      </c>
      <c r="G764" s="120">
        <f>SUM(G690:G763)</f>
        <v>161133.15</v>
      </c>
      <c r="H764" s="123">
        <f>SUM(H690:H763)</f>
        <v>966798.84</v>
      </c>
    </row>
    <row r="765" spans="1:8" s="49" customFormat="1" x14ac:dyDescent="0.25">
      <c r="A765" s="166" t="s">
        <v>141</v>
      </c>
      <c r="B765" s="167"/>
      <c r="C765" s="167"/>
      <c r="D765" s="167"/>
      <c r="E765" s="167"/>
      <c r="F765" s="167"/>
      <c r="G765" s="167"/>
      <c r="H765" s="168"/>
    </row>
    <row r="766" spans="1:8" s="48" customFormat="1" ht="47.45" customHeight="1" thickBot="1" x14ac:dyDescent="0.3">
      <c r="A766" s="156" t="s">
        <v>728</v>
      </c>
      <c r="B766" s="157"/>
      <c r="C766" s="157"/>
      <c r="D766" s="157"/>
      <c r="E766" s="157"/>
      <c r="F766" s="157"/>
      <c r="G766" s="157"/>
      <c r="H766" s="158"/>
    </row>
    <row r="767" spans="1:8" s="48" customFormat="1" ht="47.45" customHeight="1" x14ac:dyDescent="0.25">
      <c r="A767" s="138" t="s">
        <v>0</v>
      </c>
      <c r="B767" s="66" t="s">
        <v>727</v>
      </c>
      <c r="C767" s="67" t="s">
        <v>1</v>
      </c>
      <c r="D767" s="67" t="s">
        <v>2</v>
      </c>
      <c r="E767" s="68" t="s">
        <v>735</v>
      </c>
      <c r="F767" s="68" t="s">
        <v>171</v>
      </c>
      <c r="G767" s="68" t="s">
        <v>333</v>
      </c>
      <c r="H767" s="69" t="s">
        <v>172</v>
      </c>
    </row>
    <row r="768" spans="1:8" s="52" customFormat="1" ht="21" customHeight="1" x14ac:dyDescent="0.25">
      <c r="A768" s="72">
        <v>1</v>
      </c>
      <c r="B768" s="6" t="s">
        <v>613</v>
      </c>
      <c r="C768" s="17" t="s">
        <v>15</v>
      </c>
      <c r="D768" s="20">
        <v>8</v>
      </c>
      <c r="E768" s="38">
        <v>44.4</v>
      </c>
      <c r="F768" s="38">
        <f t="shared" ref="F768:F831" si="55">D768*E768</f>
        <v>355.2</v>
      </c>
      <c r="G768" s="38">
        <f>F768*0.2</f>
        <v>71.040000000000006</v>
      </c>
      <c r="H768" s="71">
        <f t="shared" ref="H768" si="56">F768+G768</f>
        <v>426.24</v>
      </c>
    </row>
    <row r="769" spans="1:8" s="52" customFormat="1" ht="25.5" x14ac:dyDescent="0.25">
      <c r="A769" s="72">
        <v>2</v>
      </c>
      <c r="B769" s="6" t="s">
        <v>614</v>
      </c>
      <c r="C769" s="17" t="s">
        <v>15</v>
      </c>
      <c r="D769" s="20">
        <v>80</v>
      </c>
      <c r="E769" s="38">
        <v>118.8</v>
      </c>
      <c r="F769" s="38">
        <f t="shared" si="55"/>
        <v>9504</v>
      </c>
      <c r="G769" s="38">
        <f t="shared" ref="G769:G776" si="57">F769*0.2</f>
        <v>1900.8</v>
      </c>
      <c r="H769" s="71">
        <f t="shared" ref="H769:H832" si="58">F769+G769</f>
        <v>11404.8</v>
      </c>
    </row>
    <row r="770" spans="1:8" s="52" customFormat="1" ht="51" x14ac:dyDescent="0.25">
      <c r="A770" s="72">
        <v>3</v>
      </c>
      <c r="B770" s="6" t="s">
        <v>615</v>
      </c>
      <c r="C770" s="17" t="s">
        <v>15</v>
      </c>
      <c r="D770" s="20">
        <v>10</v>
      </c>
      <c r="E770" s="38">
        <v>18</v>
      </c>
      <c r="F770" s="38">
        <f t="shared" si="55"/>
        <v>180</v>
      </c>
      <c r="G770" s="38">
        <f t="shared" si="57"/>
        <v>36</v>
      </c>
      <c r="H770" s="71">
        <f t="shared" si="58"/>
        <v>216</v>
      </c>
    </row>
    <row r="771" spans="1:8" s="52" customFormat="1" ht="51" x14ac:dyDescent="0.25">
      <c r="A771" s="72">
        <v>4</v>
      </c>
      <c r="B771" s="6" t="s">
        <v>616</v>
      </c>
      <c r="C771" s="17" t="s">
        <v>15</v>
      </c>
      <c r="D771" s="20">
        <v>10</v>
      </c>
      <c r="E771" s="38">
        <v>94.8</v>
      </c>
      <c r="F771" s="38">
        <f t="shared" si="55"/>
        <v>948</v>
      </c>
      <c r="G771" s="38">
        <f t="shared" si="57"/>
        <v>189.6</v>
      </c>
      <c r="H771" s="71">
        <f t="shared" si="58"/>
        <v>1137.5999999999999</v>
      </c>
    </row>
    <row r="772" spans="1:8" s="52" customFormat="1" ht="76.5" x14ac:dyDescent="0.25">
      <c r="A772" s="72">
        <v>5</v>
      </c>
      <c r="B772" s="6" t="s">
        <v>617</v>
      </c>
      <c r="C772" s="17" t="s">
        <v>15</v>
      </c>
      <c r="D772" s="20">
        <v>10</v>
      </c>
      <c r="E772" s="38">
        <v>843.6</v>
      </c>
      <c r="F772" s="38">
        <f t="shared" si="55"/>
        <v>8436</v>
      </c>
      <c r="G772" s="38">
        <f t="shared" si="57"/>
        <v>1687.2</v>
      </c>
      <c r="H772" s="71">
        <f t="shared" si="58"/>
        <v>10123.200000000001</v>
      </c>
    </row>
    <row r="773" spans="1:8" s="52" customFormat="1" ht="51" x14ac:dyDescent="0.25">
      <c r="A773" s="72">
        <v>6</v>
      </c>
      <c r="B773" s="6" t="s">
        <v>618</v>
      </c>
      <c r="C773" s="17" t="s">
        <v>15</v>
      </c>
      <c r="D773" s="20">
        <v>2</v>
      </c>
      <c r="E773" s="38">
        <v>1982.4</v>
      </c>
      <c r="F773" s="38">
        <f t="shared" si="55"/>
        <v>3964.8</v>
      </c>
      <c r="G773" s="38">
        <f t="shared" si="57"/>
        <v>792.96</v>
      </c>
      <c r="H773" s="71">
        <f t="shared" si="58"/>
        <v>4757.76</v>
      </c>
    </row>
    <row r="774" spans="1:8" s="52" customFormat="1" ht="76.5" x14ac:dyDescent="0.25">
      <c r="A774" s="72">
        <v>7</v>
      </c>
      <c r="B774" s="6" t="s">
        <v>619</v>
      </c>
      <c r="C774" s="17" t="s">
        <v>15</v>
      </c>
      <c r="D774" s="20">
        <v>41</v>
      </c>
      <c r="E774" s="38">
        <v>448.47</v>
      </c>
      <c r="F774" s="38">
        <f t="shared" si="55"/>
        <v>18387.27</v>
      </c>
      <c r="G774" s="38">
        <f t="shared" si="57"/>
        <v>3677.45</v>
      </c>
      <c r="H774" s="71">
        <f t="shared" si="58"/>
        <v>22064.720000000001</v>
      </c>
    </row>
    <row r="775" spans="1:8" s="52" customFormat="1" ht="76.5" x14ac:dyDescent="0.25">
      <c r="A775" s="72">
        <v>8</v>
      </c>
      <c r="B775" s="6" t="s">
        <v>620</v>
      </c>
      <c r="C775" s="17" t="s">
        <v>15</v>
      </c>
      <c r="D775" s="20">
        <v>2800</v>
      </c>
      <c r="E775" s="38">
        <v>224.24</v>
      </c>
      <c r="F775" s="38">
        <f t="shared" si="55"/>
        <v>627872</v>
      </c>
      <c r="G775" s="38">
        <f t="shared" si="57"/>
        <v>125574.39999999999</v>
      </c>
      <c r="H775" s="71">
        <f t="shared" si="58"/>
        <v>753446.40000000002</v>
      </c>
    </row>
    <row r="776" spans="1:8" s="52" customFormat="1" ht="63.75" x14ac:dyDescent="0.25">
      <c r="A776" s="72">
        <v>9</v>
      </c>
      <c r="B776" s="6" t="s">
        <v>621</v>
      </c>
      <c r="C776" s="17" t="s">
        <v>19</v>
      </c>
      <c r="D776" s="20">
        <v>2</v>
      </c>
      <c r="E776" s="38">
        <v>1594.8</v>
      </c>
      <c r="F776" s="38">
        <f t="shared" si="55"/>
        <v>3189.6</v>
      </c>
      <c r="G776" s="38">
        <f t="shared" si="57"/>
        <v>637.91999999999996</v>
      </c>
      <c r="H776" s="71">
        <f t="shared" si="58"/>
        <v>3827.52</v>
      </c>
    </row>
    <row r="777" spans="1:8" s="52" customFormat="1" ht="63.75" x14ac:dyDescent="0.25">
      <c r="A777" s="72">
        <v>10</v>
      </c>
      <c r="B777" s="6" t="s">
        <v>622</v>
      </c>
      <c r="C777" s="17" t="s">
        <v>19</v>
      </c>
      <c r="D777" s="20">
        <v>2</v>
      </c>
      <c r="E777" s="8">
        <v>2347.1999999999998</v>
      </c>
      <c r="F777" s="38">
        <f t="shared" si="55"/>
        <v>4694.3999999999996</v>
      </c>
      <c r="G777" s="38">
        <f>F777*0.2</f>
        <v>938.88</v>
      </c>
      <c r="H777" s="71">
        <f t="shared" si="58"/>
        <v>5633.28</v>
      </c>
    </row>
    <row r="778" spans="1:8" s="52" customFormat="1" ht="395.25" x14ac:dyDescent="0.25">
      <c r="A778" s="72">
        <v>11</v>
      </c>
      <c r="B778" s="6" t="s">
        <v>623</v>
      </c>
      <c r="C778" s="17" t="s">
        <v>19</v>
      </c>
      <c r="D778" s="20">
        <v>2</v>
      </c>
      <c r="E778" s="8">
        <v>2031.6</v>
      </c>
      <c r="F778" s="38">
        <f t="shared" si="55"/>
        <v>4063.2</v>
      </c>
      <c r="G778" s="38">
        <f t="shared" ref="G778:G841" si="59">F778*0.2</f>
        <v>812.64</v>
      </c>
      <c r="H778" s="71">
        <f t="shared" si="58"/>
        <v>4875.84</v>
      </c>
    </row>
    <row r="779" spans="1:8" s="52" customFormat="1" ht="63.75" x14ac:dyDescent="0.25">
      <c r="A779" s="72">
        <v>12</v>
      </c>
      <c r="B779" s="6" t="s">
        <v>624</v>
      </c>
      <c r="C779" s="17" t="s">
        <v>19</v>
      </c>
      <c r="D779" s="20">
        <v>1</v>
      </c>
      <c r="E779" s="38">
        <v>549.6</v>
      </c>
      <c r="F779" s="38">
        <f t="shared" si="55"/>
        <v>549.6</v>
      </c>
      <c r="G779" s="38">
        <f t="shared" si="59"/>
        <v>109.92</v>
      </c>
      <c r="H779" s="71">
        <f t="shared" si="58"/>
        <v>659.52</v>
      </c>
    </row>
    <row r="780" spans="1:8" s="52" customFormat="1" ht="76.5" x14ac:dyDescent="0.25">
      <c r="A780" s="72">
        <v>13</v>
      </c>
      <c r="B780" s="6" t="s">
        <v>625</v>
      </c>
      <c r="C780" s="17" t="s">
        <v>19</v>
      </c>
      <c r="D780" s="20">
        <v>1</v>
      </c>
      <c r="E780" s="8">
        <v>2390.4</v>
      </c>
      <c r="F780" s="38">
        <f t="shared" si="55"/>
        <v>2390.4</v>
      </c>
      <c r="G780" s="38">
        <f t="shared" si="59"/>
        <v>478.08</v>
      </c>
      <c r="H780" s="71">
        <f t="shared" si="58"/>
        <v>2868.48</v>
      </c>
    </row>
    <row r="781" spans="1:8" s="52" customFormat="1" ht="51" x14ac:dyDescent="0.25">
      <c r="A781" s="72">
        <v>14</v>
      </c>
      <c r="B781" s="6" t="s">
        <v>626</v>
      </c>
      <c r="C781" s="17" t="s">
        <v>19</v>
      </c>
      <c r="D781" s="20">
        <v>1</v>
      </c>
      <c r="E781" s="8">
        <v>1222.8</v>
      </c>
      <c r="F781" s="38">
        <f t="shared" si="55"/>
        <v>1222.8</v>
      </c>
      <c r="G781" s="38">
        <f t="shared" si="59"/>
        <v>244.56</v>
      </c>
      <c r="H781" s="71">
        <f t="shared" si="58"/>
        <v>1467.36</v>
      </c>
    </row>
    <row r="782" spans="1:8" s="52" customFormat="1" ht="306" x14ac:dyDescent="0.25">
      <c r="A782" s="72">
        <v>15</v>
      </c>
      <c r="B782" s="6" t="s">
        <v>627</v>
      </c>
      <c r="C782" s="17" t="s">
        <v>19</v>
      </c>
      <c r="D782" s="20">
        <v>2</v>
      </c>
      <c r="E782" s="8">
        <v>2445.6</v>
      </c>
      <c r="F782" s="38">
        <f t="shared" si="55"/>
        <v>4891.2</v>
      </c>
      <c r="G782" s="38">
        <f t="shared" si="59"/>
        <v>978.24</v>
      </c>
      <c r="H782" s="71">
        <f t="shared" si="58"/>
        <v>5869.44</v>
      </c>
    </row>
    <row r="783" spans="1:8" s="52" customFormat="1" ht="51" x14ac:dyDescent="0.25">
      <c r="A783" s="72">
        <v>16</v>
      </c>
      <c r="B783" s="6" t="s">
        <v>628</v>
      </c>
      <c r="C783" s="17" t="s">
        <v>19</v>
      </c>
      <c r="D783" s="20">
        <v>4</v>
      </c>
      <c r="E783" s="8">
        <v>4080</v>
      </c>
      <c r="F783" s="38">
        <f t="shared" si="55"/>
        <v>16320</v>
      </c>
      <c r="G783" s="38">
        <f t="shared" si="59"/>
        <v>3264</v>
      </c>
      <c r="H783" s="71">
        <f t="shared" si="58"/>
        <v>19584</v>
      </c>
    </row>
    <row r="784" spans="1:8" s="52" customFormat="1" ht="51" x14ac:dyDescent="0.25">
      <c r="A784" s="72">
        <v>17</v>
      </c>
      <c r="B784" s="15" t="s">
        <v>629</v>
      </c>
      <c r="C784" s="22" t="s">
        <v>19</v>
      </c>
      <c r="D784" s="10">
        <v>4</v>
      </c>
      <c r="E784" s="24">
        <v>2770.8</v>
      </c>
      <c r="F784" s="38">
        <f t="shared" si="55"/>
        <v>11083.2</v>
      </c>
      <c r="G784" s="38">
        <f t="shared" si="59"/>
        <v>2216.64</v>
      </c>
      <c r="H784" s="71">
        <f t="shared" si="58"/>
        <v>13299.84</v>
      </c>
    </row>
    <row r="785" spans="1:8" s="52" customFormat="1" ht="51" x14ac:dyDescent="0.25">
      <c r="A785" s="72">
        <v>18</v>
      </c>
      <c r="B785" s="15" t="s">
        <v>630</v>
      </c>
      <c r="C785" s="22" t="s">
        <v>19</v>
      </c>
      <c r="D785" s="10">
        <v>4</v>
      </c>
      <c r="E785" s="24">
        <v>2230.8000000000002</v>
      </c>
      <c r="F785" s="38">
        <f t="shared" si="55"/>
        <v>8923.2000000000007</v>
      </c>
      <c r="G785" s="38">
        <f t="shared" si="59"/>
        <v>1784.64</v>
      </c>
      <c r="H785" s="71">
        <f t="shared" si="58"/>
        <v>10707.84</v>
      </c>
    </row>
    <row r="786" spans="1:8" s="52" customFormat="1" ht="63.75" x14ac:dyDescent="0.25">
      <c r="A786" s="72">
        <v>19</v>
      </c>
      <c r="B786" s="15" t="s">
        <v>631</v>
      </c>
      <c r="C786" s="22" t="s">
        <v>15</v>
      </c>
      <c r="D786" s="10">
        <v>6</v>
      </c>
      <c r="E786" s="24">
        <v>132</v>
      </c>
      <c r="F786" s="38">
        <f t="shared" si="55"/>
        <v>792</v>
      </c>
      <c r="G786" s="38">
        <f t="shared" si="59"/>
        <v>158.4</v>
      </c>
      <c r="H786" s="71">
        <f t="shared" si="58"/>
        <v>950.4</v>
      </c>
    </row>
    <row r="787" spans="1:8" s="52" customFormat="1" x14ac:dyDescent="0.25">
      <c r="A787" s="72">
        <v>20</v>
      </c>
      <c r="B787" s="15" t="s">
        <v>632</v>
      </c>
      <c r="C787" s="22" t="s">
        <v>15</v>
      </c>
      <c r="D787" s="10">
        <v>15</v>
      </c>
      <c r="E787" s="24">
        <v>51.6</v>
      </c>
      <c r="F787" s="38">
        <f t="shared" si="55"/>
        <v>774</v>
      </c>
      <c r="G787" s="38">
        <f t="shared" si="59"/>
        <v>154.80000000000001</v>
      </c>
      <c r="H787" s="71">
        <f t="shared" si="58"/>
        <v>928.8</v>
      </c>
    </row>
    <row r="788" spans="1:8" s="52" customFormat="1" ht="25.5" x14ac:dyDescent="0.25">
      <c r="A788" s="72">
        <v>21</v>
      </c>
      <c r="B788" s="15" t="s">
        <v>633</v>
      </c>
      <c r="C788" s="22" t="s">
        <v>15</v>
      </c>
      <c r="D788" s="10">
        <v>1</v>
      </c>
      <c r="E788" s="24">
        <v>6050.4</v>
      </c>
      <c r="F788" s="38">
        <f>D788*E788</f>
        <v>6050.4</v>
      </c>
      <c r="G788" s="38">
        <f>F788*0.2</f>
        <v>1210.08</v>
      </c>
      <c r="H788" s="71">
        <f>F788+G788</f>
        <v>7260.48</v>
      </c>
    </row>
    <row r="789" spans="1:8" s="52" customFormat="1" ht="25.5" x14ac:dyDescent="0.25">
      <c r="A789" s="72">
        <v>22</v>
      </c>
      <c r="B789" s="15" t="s">
        <v>634</v>
      </c>
      <c r="C789" s="22" t="s">
        <v>15</v>
      </c>
      <c r="D789" s="10">
        <v>10</v>
      </c>
      <c r="E789" s="24">
        <v>537.6</v>
      </c>
      <c r="F789" s="38">
        <f t="shared" si="55"/>
        <v>5376</v>
      </c>
      <c r="G789" s="38">
        <f t="shared" si="59"/>
        <v>1075.2</v>
      </c>
      <c r="H789" s="71">
        <f t="shared" si="58"/>
        <v>6451.2</v>
      </c>
    </row>
    <row r="790" spans="1:8" s="52" customFormat="1" ht="76.5" x14ac:dyDescent="0.25">
      <c r="A790" s="72">
        <v>23</v>
      </c>
      <c r="B790" s="15" t="s">
        <v>635</v>
      </c>
      <c r="C790" s="22" t="s">
        <v>15</v>
      </c>
      <c r="D790" s="10">
        <v>15</v>
      </c>
      <c r="E790" s="24">
        <v>306</v>
      </c>
      <c r="F790" s="38">
        <f t="shared" si="55"/>
        <v>4590</v>
      </c>
      <c r="G790" s="38">
        <f t="shared" si="59"/>
        <v>918</v>
      </c>
      <c r="H790" s="71">
        <f t="shared" si="58"/>
        <v>5508</v>
      </c>
    </row>
    <row r="791" spans="1:8" s="52" customFormat="1" ht="38.25" x14ac:dyDescent="0.25">
      <c r="A791" s="72">
        <v>24</v>
      </c>
      <c r="B791" s="15" t="s">
        <v>636</v>
      </c>
      <c r="C791" s="22" t="s">
        <v>20</v>
      </c>
      <c r="D791" s="10">
        <v>3</v>
      </c>
      <c r="E791" s="24">
        <v>32.4</v>
      </c>
      <c r="F791" s="38">
        <f t="shared" si="55"/>
        <v>97.2</v>
      </c>
      <c r="G791" s="38">
        <f t="shared" si="59"/>
        <v>19.440000000000001</v>
      </c>
      <c r="H791" s="71">
        <f t="shared" si="58"/>
        <v>116.64</v>
      </c>
    </row>
    <row r="792" spans="1:8" s="52" customFormat="1" ht="38.25" x14ac:dyDescent="0.25">
      <c r="A792" s="72">
        <v>25</v>
      </c>
      <c r="B792" s="15" t="s">
        <v>637</v>
      </c>
      <c r="C792" s="22" t="s">
        <v>20</v>
      </c>
      <c r="D792" s="10">
        <v>3</v>
      </c>
      <c r="E792" s="24">
        <v>51.6</v>
      </c>
      <c r="F792" s="38">
        <f t="shared" si="55"/>
        <v>154.80000000000001</v>
      </c>
      <c r="G792" s="38">
        <f t="shared" si="59"/>
        <v>30.96</v>
      </c>
      <c r="H792" s="71">
        <f t="shared" si="58"/>
        <v>185.76</v>
      </c>
    </row>
    <row r="793" spans="1:8" s="52" customFormat="1" ht="63.75" x14ac:dyDescent="0.25">
      <c r="A793" s="72">
        <v>26</v>
      </c>
      <c r="B793" s="15" t="s">
        <v>638</v>
      </c>
      <c r="C793" s="22" t="s">
        <v>15</v>
      </c>
      <c r="D793" s="10">
        <v>600</v>
      </c>
      <c r="E793" s="24">
        <v>25.2</v>
      </c>
      <c r="F793" s="38">
        <f t="shared" si="55"/>
        <v>15120</v>
      </c>
      <c r="G793" s="38">
        <f t="shared" si="59"/>
        <v>3024</v>
      </c>
      <c r="H793" s="71">
        <f t="shared" si="58"/>
        <v>18144</v>
      </c>
    </row>
    <row r="794" spans="1:8" s="52" customFormat="1" ht="25.5" x14ac:dyDescent="0.25">
      <c r="A794" s="72">
        <v>27</v>
      </c>
      <c r="B794" s="15" t="s">
        <v>639</v>
      </c>
      <c r="C794" s="22" t="s">
        <v>15</v>
      </c>
      <c r="D794" s="10">
        <v>60</v>
      </c>
      <c r="E794" s="24">
        <v>183.6</v>
      </c>
      <c r="F794" s="38">
        <f t="shared" si="55"/>
        <v>11016</v>
      </c>
      <c r="G794" s="38">
        <f t="shared" si="59"/>
        <v>2203.1999999999998</v>
      </c>
      <c r="H794" s="71">
        <f t="shared" si="58"/>
        <v>13219.2</v>
      </c>
    </row>
    <row r="795" spans="1:8" s="52" customFormat="1" ht="51" x14ac:dyDescent="0.25">
      <c r="A795" s="72">
        <v>28</v>
      </c>
      <c r="B795" s="15" t="s">
        <v>640</v>
      </c>
      <c r="C795" s="22" t="s">
        <v>15</v>
      </c>
      <c r="D795" s="10">
        <v>20</v>
      </c>
      <c r="E795" s="24">
        <v>55.2</v>
      </c>
      <c r="F795" s="38">
        <f t="shared" si="55"/>
        <v>1104</v>
      </c>
      <c r="G795" s="38">
        <f t="shared" si="59"/>
        <v>220.8</v>
      </c>
      <c r="H795" s="71">
        <f t="shared" si="58"/>
        <v>1324.8</v>
      </c>
    </row>
    <row r="796" spans="1:8" s="52" customFormat="1" ht="63.75" x14ac:dyDescent="0.25">
      <c r="A796" s="72">
        <v>29</v>
      </c>
      <c r="B796" s="15" t="s">
        <v>641</v>
      </c>
      <c r="C796" s="22" t="s">
        <v>15</v>
      </c>
      <c r="D796" s="10">
        <v>8</v>
      </c>
      <c r="E796" s="24">
        <v>1542</v>
      </c>
      <c r="F796" s="38">
        <f t="shared" si="55"/>
        <v>12336</v>
      </c>
      <c r="G796" s="38">
        <f t="shared" si="59"/>
        <v>2467.1999999999998</v>
      </c>
      <c r="H796" s="71">
        <f t="shared" si="58"/>
        <v>14803.2</v>
      </c>
    </row>
    <row r="797" spans="1:8" s="52" customFormat="1" ht="63.75" x14ac:dyDescent="0.25">
      <c r="A797" s="72">
        <v>30</v>
      </c>
      <c r="B797" s="15" t="s">
        <v>642</v>
      </c>
      <c r="C797" s="22" t="s">
        <v>15</v>
      </c>
      <c r="D797" s="10">
        <v>20</v>
      </c>
      <c r="E797" s="24">
        <v>56.4</v>
      </c>
      <c r="F797" s="38">
        <f t="shared" si="55"/>
        <v>1128</v>
      </c>
      <c r="G797" s="38">
        <f t="shared" si="59"/>
        <v>225.6</v>
      </c>
      <c r="H797" s="71">
        <f t="shared" si="58"/>
        <v>1353.6</v>
      </c>
    </row>
    <row r="798" spans="1:8" s="52" customFormat="1" ht="63.75" x14ac:dyDescent="0.25">
      <c r="A798" s="72">
        <v>31</v>
      </c>
      <c r="B798" s="15" t="s">
        <v>643</v>
      </c>
      <c r="C798" s="22" t="s">
        <v>15</v>
      </c>
      <c r="D798" s="10">
        <v>400</v>
      </c>
      <c r="E798" s="24">
        <v>13.2</v>
      </c>
      <c r="F798" s="38">
        <f t="shared" si="55"/>
        <v>5280</v>
      </c>
      <c r="G798" s="38">
        <f t="shared" si="59"/>
        <v>1056</v>
      </c>
      <c r="H798" s="71">
        <f t="shared" si="58"/>
        <v>6336</v>
      </c>
    </row>
    <row r="799" spans="1:8" s="52" customFormat="1" ht="25.5" x14ac:dyDescent="0.25">
      <c r="A799" s="72">
        <v>32</v>
      </c>
      <c r="B799" s="15" t="s">
        <v>644</v>
      </c>
      <c r="C799" s="22" t="s">
        <v>15</v>
      </c>
      <c r="D799" s="10">
        <v>50</v>
      </c>
      <c r="E799" s="24">
        <v>18</v>
      </c>
      <c r="F799" s="38">
        <f t="shared" si="55"/>
        <v>900</v>
      </c>
      <c r="G799" s="38">
        <f t="shared" si="59"/>
        <v>180</v>
      </c>
      <c r="H799" s="71">
        <f t="shared" si="58"/>
        <v>1080</v>
      </c>
    </row>
    <row r="800" spans="1:8" s="52" customFormat="1" ht="25.5" x14ac:dyDescent="0.25">
      <c r="A800" s="72">
        <v>33</v>
      </c>
      <c r="B800" s="15" t="s">
        <v>645</v>
      </c>
      <c r="C800" s="22" t="s">
        <v>15</v>
      </c>
      <c r="D800" s="10">
        <v>460</v>
      </c>
      <c r="E800" s="38">
        <v>21.6</v>
      </c>
      <c r="F800" s="38">
        <f t="shared" si="55"/>
        <v>9936</v>
      </c>
      <c r="G800" s="38">
        <f t="shared" si="59"/>
        <v>1987.2</v>
      </c>
      <c r="H800" s="71">
        <f t="shared" si="58"/>
        <v>11923.2</v>
      </c>
    </row>
    <row r="801" spans="1:8" s="52" customFormat="1" ht="51" x14ac:dyDescent="0.25">
      <c r="A801" s="72">
        <v>34</v>
      </c>
      <c r="B801" s="15" t="s">
        <v>646</v>
      </c>
      <c r="C801" s="22" t="s">
        <v>15</v>
      </c>
      <c r="D801" s="10">
        <v>20</v>
      </c>
      <c r="E801" s="24">
        <v>110.4</v>
      </c>
      <c r="F801" s="38">
        <f t="shared" si="55"/>
        <v>2208</v>
      </c>
      <c r="G801" s="38">
        <f t="shared" si="59"/>
        <v>441.6</v>
      </c>
      <c r="H801" s="71">
        <f t="shared" si="58"/>
        <v>2649.6</v>
      </c>
    </row>
    <row r="802" spans="1:8" s="52" customFormat="1" ht="51" x14ac:dyDescent="0.25">
      <c r="A802" s="72">
        <v>35</v>
      </c>
      <c r="B802" s="15" t="s">
        <v>647</v>
      </c>
      <c r="C802" s="22" t="s">
        <v>15</v>
      </c>
      <c r="D802" s="10">
        <v>200</v>
      </c>
      <c r="E802" s="24">
        <v>56.4</v>
      </c>
      <c r="F802" s="38">
        <f t="shared" si="55"/>
        <v>11280</v>
      </c>
      <c r="G802" s="38">
        <f t="shared" si="59"/>
        <v>2256</v>
      </c>
      <c r="H802" s="71">
        <f t="shared" si="58"/>
        <v>13536</v>
      </c>
    </row>
    <row r="803" spans="1:8" s="52" customFormat="1" ht="51" x14ac:dyDescent="0.25">
      <c r="A803" s="72">
        <v>36</v>
      </c>
      <c r="B803" s="15" t="s">
        <v>648</v>
      </c>
      <c r="C803" s="22" t="s">
        <v>15</v>
      </c>
      <c r="D803" s="10">
        <v>100</v>
      </c>
      <c r="E803" s="36">
        <v>159.6</v>
      </c>
      <c r="F803" s="38">
        <f t="shared" si="55"/>
        <v>15960</v>
      </c>
      <c r="G803" s="38">
        <f t="shared" si="59"/>
        <v>3192</v>
      </c>
      <c r="H803" s="71">
        <f t="shared" si="58"/>
        <v>19152</v>
      </c>
    </row>
    <row r="804" spans="1:8" s="52" customFormat="1" ht="51" x14ac:dyDescent="0.25">
      <c r="A804" s="72">
        <v>37</v>
      </c>
      <c r="B804" s="15" t="s">
        <v>649</v>
      </c>
      <c r="C804" s="22" t="s">
        <v>15</v>
      </c>
      <c r="D804" s="10">
        <v>80</v>
      </c>
      <c r="E804" s="24">
        <v>21.6</v>
      </c>
      <c r="F804" s="38">
        <f t="shared" si="55"/>
        <v>1728</v>
      </c>
      <c r="G804" s="38">
        <f t="shared" si="59"/>
        <v>345.6</v>
      </c>
      <c r="H804" s="71">
        <f t="shared" si="58"/>
        <v>2073.6</v>
      </c>
    </row>
    <row r="805" spans="1:8" s="52" customFormat="1" ht="51" x14ac:dyDescent="0.25">
      <c r="A805" s="72">
        <v>38</v>
      </c>
      <c r="B805" s="15" t="s">
        <v>650</v>
      </c>
      <c r="C805" s="22" t="s">
        <v>15</v>
      </c>
      <c r="D805" s="10">
        <v>50</v>
      </c>
      <c r="E805" s="38">
        <v>64.680000000000007</v>
      </c>
      <c r="F805" s="38">
        <f t="shared" si="55"/>
        <v>3234</v>
      </c>
      <c r="G805" s="38">
        <f t="shared" si="59"/>
        <v>646.79999999999995</v>
      </c>
      <c r="H805" s="71">
        <f t="shared" si="58"/>
        <v>3880.8</v>
      </c>
    </row>
    <row r="806" spans="1:8" s="52" customFormat="1" ht="25.5" x14ac:dyDescent="0.25">
      <c r="A806" s="72">
        <v>39</v>
      </c>
      <c r="B806" s="15" t="s">
        <v>651</v>
      </c>
      <c r="C806" s="22" t="s">
        <v>15</v>
      </c>
      <c r="D806" s="10">
        <v>10</v>
      </c>
      <c r="E806" s="24">
        <v>84</v>
      </c>
      <c r="F806" s="38">
        <f t="shared" si="55"/>
        <v>840</v>
      </c>
      <c r="G806" s="38">
        <f t="shared" si="59"/>
        <v>168</v>
      </c>
      <c r="H806" s="71">
        <f t="shared" si="58"/>
        <v>1008</v>
      </c>
    </row>
    <row r="807" spans="1:8" s="52" customFormat="1" ht="38.25" x14ac:dyDescent="0.25">
      <c r="A807" s="72">
        <v>40</v>
      </c>
      <c r="B807" s="15" t="s">
        <v>652</v>
      </c>
      <c r="C807" s="22" t="s">
        <v>15</v>
      </c>
      <c r="D807" s="10">
        <v>60</v>
      </c>
      <c r="E807" s="24">
        <v>157.19999999999999</v>
      </c>
      <c r="F807" s="38">
        <f t="shared" si="55"/>
        <v>9432</v>
      </c>
      <c r="G807" s="38">
        <f t="shared" si="59"/>
        <v>1886.4</v>
      </c>
      <c r="H807" s="71">
        <f t="shared" si="58"/>
        <v>11318.4</v>
      </c>
    </row>
    <row r="808" spans="1:8" s="52" customFormat="1" x14ac:dyDescent="0.25">
      <c r="A808" s="72">
        <v>41</v>
      </c>
      <c r="B808" s="15" t="s">
        <v>653</v>
      </c>
      <c r="C808" s="22" t="s">
        <v>15</v>
      </c>
      <c r="D808" s="10">
        <v>100</v>
      </c>
      <c r="E808" s="24">
        <v>44.4</v>
      </c>
      <c r="F808" s="38">
        <f t="shared" si="55"/>
        <v>4440</v>
      </c>
      <c r="G808" s="38">
        <f t="shared" si="59"/>
        <v>888</v>
      </c>
      <c r="H808" s="71">
        <f t="shared" si="58"/>
        <v>5328</v>
      </c>
    </row>
    <row r="809" spans="1:8" s="52" customFormat="1" ht="38.25" x14ac:dyDescent="0.25">
      <c r="A809" s="72">
        <v>42</v>
      </c>
      <c r="B809" s="15" t="s">
        <v>654</v>
      </c>
      <c r="C809" s="22" t="s">
        <v>15</v>
      </c>
      <c r="D809" s="10">
        <v>20</v>
      </c>
      <c r="E809" s="24">
        <v>20.399999999999999</v>
      </c>
      <c r="F809" s="38">
        <f t="shared" si="55"/>
        <v>408</v>
      </c>
      <c r="G809" s="38">
        <f t="shared" si="59"/>
        <v>81.599999999999994</v>
      </c>
      <c r="H809" s="71">
        <f t="shared" si="58"/>
        <v>489.6</v>
      </c>
    </row>
    <row r="810" spans="1:8" s="52" customFormat="1" ht="63.75" x14ac:dyDescent="0.25">
      <c r="A810" s="72">
        <v>43</v>
      </c>
      <c r="B810" s="15" t="s">
        <v>655</v>
      </c>
      <c r="C810" s="22" t="s">
        <v>15</v>
      </c>
      <c r="D810" s="10">
        <v>50</v>
      </c>
      <c r="E810" s="24">
        <v>21.6</v>
      </c>
      <c r="F810" s="38">
        <f t="shared" si="55"/>
        <v>1080</v>
      </c>
      <c r="G810" s="38">
        <f t="shared" si="59"/>
        <v>216</v>
      </c>
      <c r="H810" s="71">
        <f t="shared" si="58"/>
        <v>1296</v>
      </c>
    </row>
    <row r="811" spans="1:8" s="52" customFormat="1" ht="51" x14ac:dyDescent="0.25">
      <c r="A811" s="72">
        <v>44</v>
      </c>
      <c r="B811" s="15" t="s">
        <v>656</v>
      </c>
      <c r="C811" s="22" t="s">
        <v>14</v>
      </c>
      <c r="D811" s="10">
        <v>40</v>
      </c>
      <c r="E811" s="24">
        <v>108</v>
      </c>
      <c r="F811" s="38">
        <f t="shared" si="55"/>
        <v>4320</v>
      </c>
      <c r="G811" s="38">
        <f t="shared" si="59"/>
        <v>864</v>
      </c>
      <c r="H811" s="71">
        <f t="shared" si="58"/>
        <v>5184</v>
      </c>
    </row>
    <row r="812" spans="1:8" s="52" customFormat="1" ht="51" x14ac:dyDescent="0.25">
      <c r="A812" s="72">
        <v>45</v>
      </c>
      <c r="B812" s="15" t="s">
        <v>657</v>
      </c>
      <c r="C812" s="22" t="s">
        <v>15</v>
      </c>
      <c r="D812" s="10">
        <v>4</v>
      </c>
      <c r="E812" s="24">
        <v>212.4</v>
      </c>
      <c r="F812" s="38">
        <f t="shared" si="55"/>
        <v>849.6</v>
      </c>
      <c r="G812" s="38">
        <f t="shared" si="59"/>
        <v>169.92</v>
      </c>
      <c r="H812" s="71">
        <f t="shared" si="58"/>
        <v>1019.52</v>
      </c>
    </row>
    <row r="813" spans="1:8" s="52" customFormat="1" ht="25.5" x14ac:dyDescent="0.25">
      <c r="A813" s="72">
        <v>46</v>
      </c>
      <c r="B813" s="15" t="s">
        <v>658</v>
      </c>
      <c r="C813" s="22" t="s">
        <v>15</v>
      </c>
      <c r="D813" s="10">
        <v>50</v>
      </c>
      <c r="E813" s="24">
        <v>82.8</v>
      </c>
      <c r="F813" s="38">
        <f t="shared" si="55"/>
        <v>4140</v>
      </c>
      <c r="G813" s="38">
        <f t="shared" si="59"/>
        <v>828</v>
      </c>
      <c r="H813" s="71">
        <f t="shared" si="58"/>
        <v>4968</v>
      </c>
    </row>
    <row r="814" spans="1:8" s="52" customFormat="1" x14ac:dyDescent="0.25">
      <c r="A814" s="72">
        <v>47</v>
      </c>
      <c r="B814" s="15" t="s">
        <v>659</v>
      </c>
      <c r="C814" s="22" t="s">
        <v>15</v>
      </c>
      <c r="D814" s="10">
        <v>50</v>
      </c>
      <c r="E814" s="38">
        <v>124.8</v>
      </c>
      <c r="F814" s="38">
        <f t="shared" si="55"/>
        <v>6240</v>
      </c>
      <c r="G814" s="38">
        <f t="shared" si="59"/>
        <v>1248</v>
      </c>
      <c r="H814" s="71">
        <f t="shared" si="58"/>
        <v>7488</v>
      </c>
    </row>
    <row r="815" spans="1:8" s="52" customFormat="1" ht="38.25" x14ac:dyDescent="0.25">
      <c r="A815" s="72">
        <v>48</v>
      </c>
      <c r="B815" s="15" t="s">
        <v>660</v>
      </c>
      <c r="C815" s="22" t="s">
        <v>15</v>
      </c>
      <c r="D815" s="10">
        <v>100</v>
      </c>
      <c r="E815" s="24">
        <v>223.2</v>
      </c>
      <c r="F815" s="38">
        <f t="shared" si="55"/>
        <v>22320</v>
      </c>
      <c r="G815" s="38">
        <f t="shared" si="59"/>
        <v>4464</v>
      </c>
      <c r="H815" s="71">
        <f t="shared" si="58"/>
        <v>26784</v>
      </c>
    </row>
    <row r="816" spans="1:8" s="52" customFormat="1" ht="25.5" x14ac:dyDescent="0.25">
      <c r="A816" s="72">
        <v>49</v>
      </c>
      <c r="B816" s="15" t="s">
        <v>661</v>
      </c>
      <c r="C816" s="22" t="s">
        <v>15</v>
      </c>
      <c r="D816" s="10">
        <v>10</v>
      </c>
      <c r="E816" s="24">
        <v>48</v>
      </c>
      <c r="F816" s="38">
        <f t="shared" si="55"/>
        <v>480</v>
      </c>
      <c r="G816" s="38">
        <f t="shared" si="59"/>
        <v>96</v>
      </c>
      <c r="H816" s="71">
        <f t="shared" si="58"/>
        <v>576</v>
      </c>
    </row>
    <row r="817" spans="1:8" s="52" customFormat="1" ht="25.5" x14ac:dyDescent="0.25">
      <c r="A817" s="72">
        <v>50</v>
      </c>
      <c r="B817" s="15" t="s">
        <v>662</v>
      </c>
      <c r="C817" s="22" t="s">
        <v>15</v>
      </c>
      <c r="D817" s="10">
        <v>10</v>
      </c>
      <c r="E817" s="24">
        <v>91.2</v>
      </c>
      <c r="F817" s="38">
        <f t="shared" si="55"/>
        <v>912</v>
      </c>
      <c r="G817" s="38">
        <f t="shared" si="59"/>
        <v>182.4</v>
      </c>
      <c r="H817" s="71">
        <f t="shared" si="58"/>
        <v>1094.4000000000001</v>
      </c>
    </row>
    <row r="818" spans="1:8" s="52" customFormat="1" ht="51" x14ac:dyDescent="0.25">
      <c r="A818" s="72">
        <v>51</v>
      </c>
      <c r="B818" s="15" t="s">
        <v>663</v>
      </c>
      <c r="C818" s="22" t="s">
        <v>15</v>
      </c>
      <c r="D818" s="10">
        <v>20</v>
      </c>
      <c r="E818" s="24">
        <v>58.8</v>
      </c>
      <c r="F818" s="38">
        <f t="shared" si="55"/>
        <v>1176</v>
      </c>
      <c r="G818" s="38">
        <f t="shared" si="59"/>
        <v>235.2</v>
      </c>
      <c r="H818" s="71">
        <f t="shared" si="58"/>
        <v>1411.2</v>
      </c>
    </row>
    <row r="819" spans="1:8" s="52" customFormat="1" ht="63.75" x14ac:dyDescent="0.25">
      <c r="A819" s="72">
        <v>52</v>
      </c>
      <c r="B819" s="15" t="s">
        <v>664</v>
      </c>
      <c r="C819" s="22" t="s">
        <v>15</v>
      </c>
      <c r="D819" s="10">
        <v>180</v>
      </c>
      <c r="E819" s="24">
        <v>49.2</v>
      </c>
      <c r="F819" s="38">
        <f t="shared" si="55"/>
        <v>8856</v>
      </c>
      <c r="G819" s="38">
        <f t="shared" si="59"/>
        <v>1771.2</v>
      </c>
      <c r="H819" s="71">
        <f t="shared" si="58"/>
        <v>10627.2</v>
      </c>
    </row>
    <row r="820" spans="1:8" s="52" customFormat="1" ht="38.25" x14ac:dyDescent="0.25">
      <c r="A820" s="72">
        <v>53</v>
      </c>
      <c r="B820" s="15" t="s">
        <v>665</v>
      </c>
      <c r="C820" s="22" t="s">
        <v>15</v>
      </c>
      <c r="D820" s="10">
        <v>180</v>
      </c>
      <c r="E820" s="24">
        <v>16.8</v>
      </c>
      <c r="F820" s="38">
        <f t="shared" si="55"/>
        <v>3024</v>
      </c>
      <c r="G820" s="38">
        <f t="shared" si="59"/>
        <v>604.79999999999995</v>
      </c>
      <c r="H820" s="71">
        <f t="shared" si="58"/>
        <v>3628.8</v>
      </c>
    </row>
    <row r="821" spans="1:8" s="52" customFormat="1" ht="76.5" x14ac:dyDescent="0.25">
      <c r="A821" s="72">
        <v>54</v>
      </c>
      <c r="B821" s="15" t="s">
        <v>666</v>
      </c>
      <c r="C821" s="22" t="s">
        <v>15</v>
      </c>
      <c r="D821" s="10">
        <v>80</v>
      </c>
      <c r="E821" s="24">
        <v>62.4</v>
      </c>
      <c r="F821" s="38">
        <f t="shared" si="55"/>
        <v>4992</v>
      </c>
      <c r="G821" s="38">
        <f t="shared" si="59"/>
        <v>998.4</v>
      </c>
      <c r="H821" s="71">
        <f t="shared" si="58"/>
        <v>5990.4</v>
      </c>
    </row>
    <row r="822" spans="1:8" s="52" customFormat="1" ht="25.5" x14ac:dyDescent="0.25">
      <c r="A822" s="72">
        <v>55</v>
      </c>
      <c r="B822" s="15" t="s">
        <v>667</v>
      </c>
      <c r="C822" s="22" t="s">
        <v>15</v>
      </c>
      <c r="D822" s="10">
        <v>10</v>
      </c>
      <c r="E822" s="24">
        <v>42</v>
      </c>
      <c r="F822" s="38">
        <f t="shared" si="55"/>
        <v>420</v>
      </c>
      <c r="G822" s="38">
        <f t="shared" si="59"/>
        <v>84</v>
      </c>
      <c r="H822" s="71">
        <f t="shared" si="58"/>
        <v>504</v>
      </c>
    </row>
    <row r="823" spans="1:8" s="52" customFormat="1" ht="38.25" x14ac:dyDescent="0.25">
      <c r="A823" s="72">
        <v>56</v>
      </c>
      <c r="B823" s="15" t="s">
        <v>668</v>
      </c>
      <c r="C823" s="22" t="s">
        <v>15</v>
      </c>
      <c r="D823" s="10">
        <v>120</v>
      </c>
      <c r="E823" s="24">
        <v>14.4</v>
      </c>
      <c r="F823" s="38">
        <f t="shared" si="55"/>
        <v>1728</v>
      </c>
      <c r="G823" s="38">
        <f t="shared" si="59"/>
        <v>345.6</v>
      </c>
      <c r="H823" s="71">
        <f t="shared" si="58"/>
        <v>2073.6</v>
      </c>
    </row>
    <row r="824" spans="1:8" s="52" customFormat="1" ht="51" x14ac:dyDescent="0.25">
      <c r="A824" s="72">
        <v>57</v>
      </c>
      <c r="B824" s="15" t="s">
        <v>669</v>
      </c>
      <c r="C824" s="22" t="s">
        <v>15</v>
      </c>
      <c r="D824" s="10">
        <v>300</v>
      </c>
      <c r="E824" s="24">
        <v>7.2</v>
      </c>
      <c r="F824" s="38">
        <f t="shared" si="55"/>
        <v>2160</v>
      </c>
      <c r="G824" s="38">
        <f t="shared" si="59"/>
        <v>432</v>
      </c>
      <c r="H824" s="71">
        <f t="shared" si="58"/>
        <v>2592</v>
      </c>
    </row>
    <row r="825" spans="1:8" s="52" customFormat="1" ht="38.25" x14ac:dyDescent="0.25">
      <c r="A825" s="72">
        <v>58</v>
      </c>
      <c r="B825" s="15" t="s">
        <v>670</v>
      </c>
      <c r="C825" s="22" t="s">
        <v>15</v>
      </c>
      <c r="D825" s="10">
        <v>160</v>
      </c>
      <c r="E825" s="24">
        <v>9.6</v>
      </c>
      <c r="F825" s="38">
        <f t="shared" si="55"/>
        <v>1536</v>
      </c>
      <c r="G825" s="38">
        <f t="shared" si="59"/>
        <v>307.2</v>
      </c>
      <c r="H825" s="71">
        <f t="shared" si="58"/>
        <v>1843.2</v>
      </c>
    </row>
    <row r="826" spans="1:8" s="52" customFormat="1" ht="51" x14ac:dyDescent="0.25">
      <c r="A826" s="72">
        <v>59</v>
      </c>
      <c r="B826" s="15" t="s">
        <v>671</v>
      </c>
      <c r="C826" s="22" t="s">
        <v>15</v>
      </c>
      <c r="D826" s="10">
        <v>100</v>
      </c>
      <c r="E826" s="24">
        <v>114</v>
      </c>
      <c r="F826" s="38">
        <f t="shared" si="55"/>
        <v>11400</v>
      </c>
      <c r="G826" s="38">
        <f t="shared" si="59"/>
        <v>2280</v>
      </c>
      <c r="H826" s="71">
        <f t="shared" si="58"/>
        <v>13680</v>
      </c>
    </row>
    <row r="827" spans="1:8" s="52" customFormat="1" ht="38.25" x14ac:dyDescent="0.25">
      <c r="A827" s="72">
        <v>60</v>
      </c>
      <c r="B827" s="15" t="s">
        <v>672</v>
      </c>
      <c r="C827" s="22" t="s">
        <v>15</v>
      </c>
      <c r="D827" s="10">
        <v>700</v>
      </c>
      <c r="E827" s="24">
        <v>135.6</v>
      </c>
      <c r="F827" s="38">
        <f t="shared" si="55"/>
        <v>94920</v>
      </c>
      <c r="G827" s="38">
        <f t="shared" si="59"/>
        <v>18984</v>
      </c>
      <c r="H827" s="71">
        <f t="shared" si="58"/>
        <v>113904</v>
      </c>
    </row>
    <row r="828" spans="1:8" s="52" customFormat="1" ht="51" x14ac:dyDescent="0.25">
      <c r="A828" s="72">
        <v>61</v>
      </c>
      <c r="B828" s="15" t="s">
        <v>673</v>
      </c>
      <c r="C828" s="22" t="s">
        <v>15</v>
      </c>
      <c r="D828" s="10">
        <v>20</v>
      </c>
      <c r="E828" s="24">
        <v>145.19999999999999</v>
      </c>
      <c r="F828" s="38">
        <f t="shared" si="55"/>
        <v>2904</v>
      </c>
      <c r="G828" s="38">
        <f t="shared" si="59"/>
        <v>580.79999999999995</v>
      </c>
      <c r="H828" s="71">
        <f t="shared" si="58"/>
        <v>3484.8</v>
      </c>
    </row>
    <row r="829" spans="1:8" s="52" customFormat="1" ht="38.25" x14ac:dyDescent="0.25">
      <c r="A829" s="72">
        <v>62</v>
      </c>
      <c r="B829" s="15" t="s">
        <v>674</v>
      </c>
      <c r="C829" s="22" t="s">
        <v>15</v>
      </c>
      <c r="D829" s="10">
        <v>20</v>
      </c>
      <c r="E829" s="24">
        <v>133.19999999999999</v>
      </c>
      <c r="F829" s="38">
        <f t="shared" si="55"/>
        <v>2664</v>
      </c>
      <c r="G829" s="38">
        <f t="shared" si="59"/>
        <v>532.79999999999995</v>
      </c>
      <c r="H829" s="71">
        <f t="shared" si="58"/>
        <v>3196.8</v>
      </c>
    </row>
    <row r="830" spans="1:8" s="52" customFormat="1" ht="51" x14ac:dyDescent="0.25">
      <c r="A830" s="72">
        <v>63</v>
      </c>
      <c r="B830" s="15" t="s">
        <v>675</v>
      </c>
      <c r="C830" s="22" t="s">
        <v>15</v>
      </c>
      <c r="D830" s="10">
        <v>10</v>
      </c>
      <c r="E830" s="24">
        <v>58.8</v>
      </c>
      <c r="F830" s="38">
        <f t="shared" si="55"/>
        <v>588</v>
      </c>
      <c r="G830" s="38">
        <f t="shared" si="59"/>
        <v>117.6</v>
      </c>
      <c r="H830" s="71">
        <f t="shared" si="58"/>
        <v>705.6</v>
      </c>
    </row>
    <row r="831" spans="1:8" s="52" customFormat="1" ht="63.75" x14ac:dyDescent="0.25">
      <c r="A831" s="72">
        <v>64</v>
      </c>
      <c r="B831" s="15" t="s">
        <v>676</v>
      </c>
      <c r="C831" s="22" t="s">
        <v>20</v>
      </c>
      <c r="D831" s="10">
        <v>2</v>
      </c>
      <c r="E831" s="24">
        <v>300</v>
      </c>
      <c r="F831" s="38">
        <f t="shared" si="55"/>
        <v>600</v>
      </c>
      <c r="G831" s="38">
        <f t="shared" si="59"/>
        <v>120</v>
      </c>
      <c r="H831" s="71">
        <f t="shared" si="58"/>
        <v>720</v>
      </c>
    </row>
    <row r="832" spans="1:8" s="52" customFormat="1" ht="51" x14ac:dyDescent="0.25">
      <c r="A832" s="72">
        <v>65</v>
      </c>
      <c r="B832" s="15" t="s">
        <v>677</v>
      </c>
      <c r="C832" s="22" t="s">
        <v>20</v>
      </c>
      <c r="D832" s="10">
        <v>2</v>
      </c>
      <c r="E832" s="24">
        <v>171.6</v>
      </c>
      <c r="F832" s="38">
        <f t="shared" ref="F832:F920" si="60">D832*E832</f>
        <v>343.2</v>
      </c>
      <c r="G832" s="38">
        <f t="shared" si="59"/>
        <v>68.64</v>
      </c>
      <c r="H832" s="71">
        <f t="shared" si="58"/>
        <v>411.84</v>
      </c>
    </row>
    <row r="833" spans="1:8" s="52" customFormat="1" ht="51" x14ac:dyDescent="0.25">
      <c r="A833" s="72">
        <v>66</v>
      </c>
      <c r="B833" s="15" t="s">
        <v>678</v>
      </c>
      <c r="C833" s="22" t="s">
        <v>20</v>
      </c>
      <c r="D833" s="10">
        <v>2</v>
      </c>
      <c r="E833" s="24">
        <v>210</v>
      </c>
      <c r="F833" s="38">
        <f t="shared" si="60"/>
        <v>420</v>
      </c>
      <c r="G833" s="38">
        <f t="shared" si="59"/>
        <v>84</v>
      </c>
      <c r="H833" s="71">
        <f t="shared" ref="H833:H863" si="61">F833+G833</f>
        <v>504</v>
      </c>
    </row>
    <row r="834" spans="1:8" s="52" customFormat="1" ht="63.75" x14ac:dyDescent="0.25">
      <c r="A834" s="72">
        <v>67</v>
      </c>
      <c r="B834" s="15" t="s">
        <v>679</v>
      </c>
      <c r="C834" s="22" t="s">
        <v>20</v>
      </c>
      <c r="D834" s="10">
        <v>2</v>
      </c>
      <c r="E834" s="24">
        <v>253.2</v>
      </c>
      <c r="F834" s="38">
        <f t="shared" si="60"/>
        <v>506.4</v>
      </c>
      <c r="G834" s="38">
        <f t="shared" si="59"/>
        <v>101.28</v>
      </c>
      <c r="H834" s="71">
        <f t="shared" si="61"/>
        <v>607.67999999999995</v>
      </c>
    </row>
    <row r="835" spans="1:8" s="52" customFormat="1" ht="63.75" x14ac:dyDescent="0.25">
      <c r="A835" s="72">
        <v>68</v>
      </c>
      <c r="B835" s="15" t="s">
        <v>680</v>
      </c>
      <c r="C835" s="22" t="s">
        <v>20</v>
      </c>
      <c r="D835" s="10">
        <v>2</v>
      </c>
      <c r="E835" s="24">
        <v>362.4</v>
      </c>
      <c r="F835" s="38">
        <f t="shared" si="60"/>
        <v>724.8</v>
      </c>
      <c r="G835" s="38">
        <f t="shared" si="59"/>
        <v>144.96</v>
      </c>
      <c r="H835" s="71">
        <f t="shared" si="61"/>
        <v>869.76</v>
      </c>
    </row>
    <row r="836" spans="1:8" s="52" customFormat="1" ht="63.75" x14ac:dyDescent="0.25">
      <c r="A836" s="72">
        <v>69</v>
      </c>
      <c r="B836" s="15" t="s">
        <v>681</v>
      </c>
      <c r="C836" s="22" t="s">
        <v>20</v>
      </c>
      <c r="D836" s="10">
        <v>2</v>
      </c>
      <c r="E836" s="24">
        <v>424.8</v>
      </c>
      <c r="F836" s="38">
        <f t="shared" si="60"/>
        <v>849.6</v>
      </c>
      <c r="G836" s="38">
        <f t="shared" si="59"/>
        <v>169.92</v>
      </c>
      <c r="H836" s="71">
        <f t="shared" si="61"/>
        <v>1019.52</v>
      </c>
    </row>
    <row r="837" spans="1:8" s="52" customFormat="1" ht="63.75" x14ac:dyDescent="0.25">
      <c r="A837" s="72">
        <v>70</v>
      </c>
      <c r="B837" s="15" t="s">
        <v>682</v>
      </c>
      <c r="C837" s="22" t="s">
        <v>20</v>
      </c>
      <c r="D837" s="10">
        <v>2</v>
      </c>
      <c r="E837" s="24">
        <v>310.8</v>
      </c>
      <c r="F837" s="38">
        <f t="shared" si="60"/>
        <v>621.6</v>
      </c>
      <c r="G837" s="38">
        <f t="shared" si="59"/>
        <v>124.32</v>
      </c>
      <c r="H837" s="71">
        <f t="shared" si="61"/>
        <v>745.92</v>
      </c>
    </row>
    <row r="838" spans="1:8" s="52" customFormat="1" ht="63.75" x14ac:dyDescent="0.25">
      <c r="A838" s="72">
        <v>71</v>
      </c>
      <c r="B838" s="15" t="s">
        <v>683</v>
      </c>
      <c r="C838" s="22" t="s">
        <v>20</v>
      </c>
      <c r="D838" s="10">
        <v>1</v>
      </c>
      <c r="E838" s="24">
        <v>505.94</v>
      </c>
      <c r="F838" s="38">
        <f t="shared" si="60"/>
        <v>505.94</v>
      </c>
      <c r="G838" s="38">
        <f t="shared" si="59"/>
        <v>101.19</v>
      </c>
      <c r="H838" s="71">
        <f t="shared" si="61"/>
        <v>607.13</v>
      </c>
    </row>
    <row r="839" spans="1:8" s="52" customFormat="1" ht="63.75" x14ac:dyDescent="0.25">
      <c r="A839" s="72">
        <v>72</v>
      </c>
      <c r="B839" s="15" t="s">
        <v>684</v>
      </c>
      <c r="C839" s="22" t="s">
        <v>20</v>
      </c>
      <c r="D839" s="10">
        <v>1</v>
      </c>
      <c r="E839" s="24">
        <v>675.6</v>
      </c>
      <c r="F839" s="38">
        <f t="shared" si="60"/>
        <v>675.6</v>
      </c>
      <c r="G839" s="38">
        <f t="shared" si="59"/>
        <v>135.12</v>
      </c>
      <c r="H839" s="71">
        <f t="shared" si="61"/>
        <v>810.72</v>
      </c>
    </row>
    <row r="840" spans="1:8" s="52" customFormat="1" ht="25.5" x14ac:dyDescent="0.25">
      <c r="A840" s="72">
        <v>73</v>
      </c>
      <c r="B840" s="15" t="s">
        <v>685</v>
      </c>
      <c r="C840" s="22" t="s">
        <v>15</v>
      </c>
      <c r="D840" s="10">
        <v>40</v>
      </c>
      <c r="E840" s="24">
        <v>38.4</v>
      </c>
      <c r="F840" s="38">
        <f t="shared" si="60"/>
        <v>1536</v>
      </c>
      <c r="G840" s="38">
        <f t="shared" si="59"/>
        <v>307.2</v>
      </c>
      <c r="H840" s="71">
        <f t="shared" si="61"/>
        <v>1843.2</v>
      </c>
    </row>
    <row r="841" spans="1:8" s="52" customFormat="1" ht="38.25" x14ac:dyDescent="0.25">
      <c r="A841" s="72">
        <v>74</v>
      </c>
      <c r="B841" s="15" t="s">
        <v>686</v>
      </c>
      <c r="C841" s="22" t="s">
        <v>15</v>
      </c>
      <c r="D841" s="10">
        <v>460</v>
      </c>
      <c r="E841" s="24">
        <v>45.6</v>
      </c>
      <c r="F841" s="38">
        <f t="shared" si="60"/>
        <v>20976</v>
      </c>
      <c r="G841" s="38">
        <f t="shared" si="59"/>
        <v>4195.2</v>
      </c>
      <c r="H841" s="71">
        <f t="shared" si="61"/>
        <v>25171.200000000001</v>
      </c>
    </row>
    <row r="842" spans="1:8" s="52" customFormat="1" ht="38.25" x14ac:dyDescent="0.25">
      <c r="A842" s="72">
        <v>75</v>
      </c>
      <c r="B842" s="15" t="s">
        <v>687</v>
      </c>
      <c r="C842" s="22" t="s">
        <v>15</v>
      </c>
      <c r="D842" s="10">
        <v>30</v>
      </c>
      <c r="E842" s="24">
        <v>45.6</v>
      </c>
      <c r="F842" s="38">
        <f t="shared" si="60"/>
        <v>1368</v>
      </c>
      <c r="G842" s="38">
        <f t="shared" ref="G842:G863" si="62">F842*0.2</f>
        <v>273.60000000000002</v>
      </c>
      <c r="H842" s="71">
        <f t="shared" si="61"/>
        <v>1641.6</v>
      </c>
    </row>
    <row r="843" spans="1:8" s="52" customFormat="1" ht="38.25" x14ac:dyDescent="0.25">
      <c r="A843" s="72">
        <v>76</v>
      </c>
      <c r="B843" s="15" t="s">
        <v>688</v>
      </c>
      <c r="C843" s="22" t="s">
        <v>15</v>
      </c>
      <c r="D843" s="10">
        <v>50</v>
      </c>
      <c r="E843" s="24">
        <v>45.6</v>
      </c>
      <c r="F843" s="38">
        <f t="shared" si="60"/>
        <v>2280</v>
      </c>
      <c r="G843" s="38">
        <f t="shared" si="62"/>
        <v>456</v>
      </c>
      <c r="H843" s="71">
        <f t="shared" si="61"/>
        <v>2736</v>
      </c>
    </row>
    <row r="844" spans="1:8" s="52" customFormat="1" ht="25.5" x14ac:dyDescent="0.25">
      <c r="A844" s="72">
        <v>77</v>
      </c>
      <c r="B844" s="15" t="s">
        <v>689</v>
      </c>
      <c r="C844" s="22" t="s">
        <v>15</v>
      </c>
      <c r="D844" s="10">
        <v>250</v>
      </c>
      <c r="E844" s="24">
        <v>42</v>
      </c>
      <c r="F844" s="38">
        <f t="shared" si="60"/>
        <v>10500</v>
      </c>
      <c r="G844" s="38">
        <f t="shared" si="62"/>
        <v>2100</v>
      </c>
      <c r="H844" s="71">
        <f t="shared" si="61"/>
        <v>12600</v>
      </c>
    </row>
    <row r="845" spans="1:8" s="52" customFormat="1" ht="38.25" x14ac:dyDescent="0.25">
      <c r="A845" s="72">
        <v>78</v>
      </c>
      <c r="B845" s="15" t="s">
        <v>690</v>
      </c>
      <c r="C845" s="22" t="s">
        <v>15</v>
      </c>
      <c r="D845" s="10">
        <v>150</v>
      </c>
      <c r="E845" s="24">
        <v>42</v>
      </c>
      <c r="F845" s="38">
        <f t="shared" si="60"/>
        <v>6300</v>
      </c>
      <c r="G845" s="38">
        <f t="shared" si="62"/>
        <v>1260</v>
      </c>
      <c r="H845" s="71">
        <f t="shared" si="61"/>
        <v>7560</v>
      </c>
    </row>
    <row r="846" spans="1:8" s="52" customFormat="1" ht="25.5" x14ac:dyDescent="0.25">
      <c r="A846" s="72">
        <v>79</v>
      </c>
      <c r="B846" s="15" t="s">
        <v>691</v>
      </c>
      <c r="C846" s="22" t="s">
        <v>14</v>
      </c>
      <c r="D846" s="10">
        <v>20</v>
      </c>
      <c r="E846" s="24">
        <v>48</v>
      </c>
      <c r="F846" s="38">
        <f t="shared" si="60"/>
        <v>960</v>
      </c>
      <c r="G846" s="38">
        <f t="shared" si="62"/>
        <v>192</v>
      </c>
      <c r="H846" s="71">
        <f t="shared" si="61"/>
        <v>1152</v>
      </c>
    </row>
    <row r="847" spans="1:8" s="52" customFormat="1" ht="51" x14ac:dyDescent="0.25">
      <c r="A847" s="72">
        <v>80</v>
      </c>
      <c r="B847" s="15" t="s">
        <v>692</v>
      </c>
      <c r="C847" s="22" t="s">
        <v>15</v>
      </c>
      <c r="D847" s="10">
        <v>5</v>
      </c>
      <c r="E847" s="24">
        <v>964.8</v>
      </c>
      <c r="F847" s="38">
        <f t="shared" si="60"/>
        <v>4824</v>
      </c>
      <c r="G847" s="38">
        <f t="shared" si="62"/>
        <v>964.8</v>
      </c>
      <c r="H847" s="71">
        <f t="shared" si="61"/>
        <v>5788.8</v>
      </c>
    </row>
    <row r="848" spans="1:8" s="52" customFormat="1" ht="38.25" x14ac:dyDescent="0.25">
      <c r="A848" s="72">
        <v>81</v>
      </c>
      <c r="B848" s="15" t="s">
        <v>693</v>
      </c>
      <c r="C848" s="22" t="s">
        <v>20</v>
      </c>
      <c r="D848" s="10">
        <v>50</v>
      </c>
      <c r="E848" s="24">
        <v>10.8</v>
      </c>
      <c r="F848" s="38">
        <f t="shared" si="60"/>
        <v>540</v>
      </c>
      <c r="G848" s="38">
        <f t="shared" si="62"/>
        <v>108</v>
      </c>
      <c r="H848" s="71">
        <f t="shared" si="61"/>
        <v>648</v>
      </c>
    </row>
    <row r="849" spans="1:8" s="52" customFormat="1" ht="38.25" x14ac:dyDescent="0.25">
      <c r="A849" s="72">
        <v>82</v>
      </c>
      <c r="B849" s="15" t="s">
        <v>694</v>
      </c>
      <c r="C849" s="22" t="s">
        <v>20</v>
      </c>
      <c r="D849" s="10">
        <v>50</v>
      </c>
      <c r="E849" s="24">
        <v>18</v>
      </c>
      <c r="F849" s="38">
        <f t="shared" si="60"/>
        <v>900</v>
      </c>
      <c r="G849" s="38">
        <f t="shared" si="62"/>
        <v>180</v>
      </c>
      <c r="H849" s="71">
        <f t="shared" si="61"/>
        <v>1080</v>
      </c>
    </row>
    <row r="850" spans="1:8" s="52" customFormat="1" ht="38.25" x14ac:dyDescent="0.25">
      <c r="A850" s="72">
        <v>83</v>
      </c>
      <c r="B850" s="15" t="s">
        <v>695</v>
      </c>
      <c r="C850" s="22" t="s">
        <v>15</v>
      </c>
      <c r="D850" s="10">
        <v>180</v>
      </c>
      <c r="E850" s="24">
        <v>38.4</v>
      </c>
      <c r="F850" s="38">
        <f t="shared" si="60"/>
        <v>6912</v>
      </c>
      <c r="G850" s="38">
        <f t="shared" si="62"/>
        <v>1382.4</v>
      </c>
      <c r="H850" s="71">
        <f t="shared" si="61"/>
        <v>8294.4</v>
      </c>
    </row>
    <row r="851" spans="1:8" s="52" customFormat="1" ht="38.25" x14ac:dyDescent="0.25">
      <c r="A851" s="72">
        <v>84</v>
      </c>
      <c r="B851" s="15" t="s">
        <v>696</v>
      </c>
      <c r="C851" s="22" t="s">
        <v>20</v>
      </c>
      <c r="D851" s="10">
        <v>350</v>
      </c>
      <c r="E851" s="24">
        <v>20.399999999999999</v>
      </c>
      <c r="F851" s="38">
        <f t="shared" si="60"/>
        <v>7140</v>
      </c>
      <c r="G851" s="38">
        <f t="shared" si="62"/>
        <v>1428</v>
      </c>
      <c r="H851" s="71">
        <f t="shared" si="61"/>
        <v>8568</v>
      </c>
    </row>
    <row r="852" spans="1:8" s="52" customFormat="1" ht="38.25" x14ac:dyDescent="0.25">
      <c r="A852" s="72">
        <v>85</v>
      </c>
      <c r="B852" s="15" t="s">
        <v>697</v>
      </c>
      <c r="C852" s="22" t="s">
        <v>20</v>
      </c>
      <c r="D852" s="10">
        <v>20</v>
      </c>
      <c r="E852" s="24">
        <v>16.8</v>
      </c>
      <c r="F852" s="38">
        <f t="shared" si="60"/>
        <v>336</v>
      </c>
      <c r="G852" s="38">
        <f t="shared" si="62"/>
        <v>67.2</v>
      </c>
      <c r="H852" s="71">
        <f t="shared" si="61"/>
        <v>403.2</v>
      </c>
    </row>
    <row r="853" spans="1:8" s="52" customFormat="1" ht="76.5" x14ac:dyDescent="0.25">
      <c r="A853" s="72">
        <v>86</v>
      </c>
      <c r="B853" s="15" t="s">
        <v>698</v>
      </c>
      <c r="C853" s="22" t="s">
        <v>15</v>
      </c>
      <c r="D853" s="10">
        <v>20</v>
      </c>
      <c r="E853" s="24">
        <v>51.6</v>
      </c>
      <c r="F853" s="38">
        <f t="shared" si="60"/>
        <v>1032</v>
      </c>
      <c r="G853" s="38">
        <f t="shared" si="62"/>
        <v>206.4</v>
      </c>
      <c r="H853" s="71">
        <f t="shared" si="61"/>
        <v>1238.4000000000001</v>
      </c>
    </row>
    <row r="854" spans="1:8" s="52" customFormat="1" ht="38.25" x14ac:dyDescent="0.25">
      <c r="A854" s="72">
        <v>87</v>
      </c>
      <c r="B854" s="15" t="s">
        <v>699</v>
      </c>
      <c r="C854" s="22" t="s">
        <v>15</v>
      </c>
      <c r="D854" s="10">
        <v>8</v>
      </c>
      <c r="E854" s="24">
        <v>178.8</v>
      </c>
      <c r="F854" s="38">
        <f t="shared" si="60"/>
        <v>1430.4</v>
      </c>
      <c r="G854" s="38">
        <f t="shared" si="62"/>
        <v>286.08</v>
      </c>
      <c r="H854" s="71">
        <f t="shared" si="61"/>
        <v>1716.48</v>
      </c>
    </row>
    <row r="855" spans="1:8" s="52" customFormat="1" ht="51" x14ac:dyDescent="0.25">
      <c r="A855" s="72">
        <v>88</v>
      </c>
      <c r="B855" s="15" t="s">
        <v>700</v>
      </c>
      <c r="C855" s="22" t="s">
        <v>15</v>
      </c>
      <c r="D855" s="10">
        <v>5</v>
      </c>
      <c r="E855" s="24">
        <v>453.6</v>
      </c>
      <c r="F855" s="38">
        <f t="shared" si="60"/>
        <v>2268</v>
      </c>
      <c r="G855" s="38">
        <f t="shared" si="62"/>
        <v>453.6</v>
      </c>
      <c r="H855" s="71">
        <f t="shared" si="61"/>
        <v>2721.6</v>
      </c>
    </row>
    <row r="856" spans="1:8" s="52" customFormat="1" ht="51" x14ac:dyDescent="0.25">
      <c r="A856" s="72">
        <v>89</v>
      </c>
      <c r="B856" s="15" t="s">
        <v>701</v>
      </c>
      <c r="C856" s="22" t="s">
        <v>15</v>
      </c>
      <c r="D856" s="10">
        <v>180</v>
      </c>
      <c r="E856" s="24">
        <v>13.03</v>
      </c>
      <c r="F856" s="38">
        <f t="shared" si="60"/>
        <v>2345.4</v>
      </c>
      <c r="G856" s="38">
        <f t="shared" si="62"/>
        <v>469.08</v>
      </c>
      <c r="H856" s="71">
        <f t="shared" si="61"/>
        <v>2814.48</v>
      </c>
    </row>
    <row r="857" spans="1:8" s="52" customFormat="1" ht="38.25" x14ac:dyDescent="0.25">
      <c r="A857" s="72">
        <v>90</v>
      </c>
      <c r="B857" s="15" t="s">
        <v>702</v>
      </c>
      <c r="C857" s="22" t="s">
        <v>15</v>
      </c>
      <c r="D857" s="10">
        <v>18</v>
      </c>
      <c r="E857" s="24">
        <v>13.2</v>
      </c>
      <c r="F857" s="38">
        <f t="shared" si="60"/>
        <v>237.6</v>
      </c>
      <c r="G857" s="38">
        <f t="shared" si="62"/>
        <v>47.52</v>
      </c>
      <c r="H857" s="71">
        <f t="shared" si="61"/>
        <v>285.12</v>
      </c>
    </row>
    <row r="858" spans="1:8" s="52" customFormat="1" ht="51" x14ac:dyDescent="0.25">
      <c r="A858" s="72">
        <v>91</v>
      </c>
      <c r="B858" s="15" t="s">
        <v>703</v>
      </c>
      <c r="C858" s="22" t="s">
        <v>15</v>
      </c>
      <c r="D858" s="10">
        <v>20</v>
      </c>
      <c r="E858" s="24">
        <v>38.4</v>
      </c>
      <c r="F858" s="38">
        <f t="shared" si="60"/>
        <v>768</v>
      </c>
      <c r="G858" s="38">
        <f t="shared" si="62"/>
        <v>153.6</v>
      </c>
      <c r="H858" s="71">
        <f t="shared" si="61"/>
        <v>921.6</v>
      </c>
    </row>
    <row r="859" spans="1:8" s="52" customFormat="1" ht="51" x14ac:dyDescent="0.25">
      <c r="A859" s="72">
        <v>92</v>
      </c>
      <c r="B859" s="15" t="s">
        <v>704</v>
      </c>
      <c r="C859" s="22" t="s">
        <v>15</v>
      </c>
      <c r="D859" s="10">
        <v>30</v>
      </c>
      <c r="E859" s="24">
        <v>14.4</v>
      </c>
      <c r="F859" s="38">
        <f t="shared" si="60"/>
        <v>432</v>
      </c>
      <c r="G859" s="38">
        <f t="shared" si="62"/>
        <v>86.4</v>
      </c>
      <c r="H859" s="71">
        <f t="shared" si="61"/>
        <v>518.4</v>
      </c>
    </row>
    <row r="860" spans="1:8" s="52" customFormat="1" ht="63.75" x14ac:dyDescent="0.25">
      <c r="A860" s="72">
        <v>93</v>
      </c>
      <c r="B860" s="15" t="s">
        <v>705</v>
      </c>
      <c r="C860" s="22" t="s">
        <v>20</v>
      </c>
      <c r="D860" s="10">
        <v>20</v>
      </c>
      <c r="E860" s="24">
        <v>140.4</v>
      </c>
      <c r="F860" s="38">
        <f t="shared" si="60"/>
        <v>2808</v>
      </c>
      <c r="G860" s="38">
        <f t="shared" si="62"/>
        <v>561.6</v>
      </c>
      <c r="H860" s="71">
        <f t="shared" si="61"/>
        <v>3369.6</v>
      </c>
    </row>
    <row r="861" spans="1:8" s="52" customFormat="1" ht="38.25" x14ac:dyDescent="0.25">
      <c r="A861" s="72">
        <v>94</v>
      </c>
      <c r="B861" s="15" t="s">
        <v>706</v>
      </c>
      <c r="C861" s="22" t="s">
        <v>15</v>
      </c>
      <c r="D861" s="10">
        <v>8</v>
      </c>
      <c r="E861" s="24">
        <v>442.8</v>
      </c>
      <c r="F861" s="38">
        <f t="shared" si="60"/>
        <v>3542.4</v>
      </c>
      <c r="G861" s="38">
        <f t="shared" si="62"/>
        <v>708.48</v>
      </c>
      <c r="H861" s="71">
        <f t="shared" si="61"/>
        <v>4250.88</v>
      </c>
    </row>
    <row r="862" spans="1:8" s="52" customFormat="1" ht="51" x14ac:dyDescent="0.25">
      <c r="A862" s="72">
        <v>95</v>
      </c>
      <c r="B862" s="15" t="s">
        <v>725</v>
      </c>
      <c r="C862" s="22" t="s">
        <v>15</v>
      </c>
      <c r="D862" s="10">
        <v>40</v>
      </c>
      <c r="E862" s="24">
        <v>148.80000000000001</v>
      </c>
      <c r="F862" s="38">
        <f t="shared" si="60"/>
        <v>5952</v>
      </c>
      <c r="G862" s="38">
        <f t="shared" si="62"/>
        <v>1190.4000000000001</v>
      </c>
      <c r="H862" s="71">
        <f t="shared" si="61"/>
        <v>7142.4</v>
      </c>
    </row>
    <row r="863" spans="1:8" s="52" customFormat="1" ht="38.25" x14ac:dyDescent="0.25">
      <c r="A863" s="72">
        <v>96</v>
      </c>
      <c r="B863" s="15" t="s">
        <v>707</v>
      </c>
      <c r="C863" s="22" t="s">
        <v>15</v>
      </c>
      <c r="D863" s="10">
        <v>25</v>
      </c>
      <c r="E863" s="24">
        <v>136.44</v>
      </c>
      <c r="F863" s="38">
        <f t="shared" si="60"/>
        <v>3411</v>
      </c>
      <c r="G863" s="38">
        <f t="shared" si="62"/>
        <v>682.2</v>
      </c>
      <c r="H863" s="71">
        <f t="shared" si="61"/>
        <v>4093.2</v>
      </c>
    </row>
    <row r="864" spans="1:8" s="59" customFormat="1" x14ac:dyDescent="0.25">
      <c r="A864" s="162" t="s">
        <v>717</v>
      </c>
      <c r="B864" s="163"/>
      <c r="C864" s="164"/>
      <c r="D864" s="63">
        <f>SUM(D768:D863)</f>
        <v>9554</v>
      </c>
      <c r="E864" s="121"/>
      <c r="F864" s="120">
        <f>SUM(F768:F863)</f>
        <v>1121914.81</v>
      </c>
      <c r="G864" s="120">
        <f>SUM(G768:G863)</f>
        <v>224382.96</v>
      </c>
      <c r="H864" s="123">
        <f>SUM(H768:H863)</f>
        <v>1346297.77</v>
      </c>
    </row>
    <row r="865" spans="1:11" s="59" customFormat="1" ht="58.5" customHeight="1" x14ac:dyDescent="0.25">
      <c r="A865" s="156" t="s">
        <v>729</v>
      </c>
      <c r="B865" s="157"/>
      <c r="C865" s="157"/>
      <c r="D865" s="157"/>
      <c r="E865" s="157"/>
      <c r="F865" s="157"/>
      <c r="G865" s="157"/>
      <c r="H865" s="158"/>
    </row>
    <row r="866" spans="1:11" s="52" customFormat="1" ht="25.5" x14ac:dyDescent="0.25">
      <c r="A866" s="72">
        <v>1</v>
      </c>
      <c r="B866" s="6" t="s">
        <v>708</v>
      </c>
      <c r="C866" s="17" t="s">
        <v>15</v>
      </c>
      <c r="D866" s="20">
        <v>30</v>
      </c>
      <c r="E866" s="38">
        <v>44.4</v>
      </c>
      <c r="F866" s="38">
        <f t="shared" si="60"/>
        <v>1332</v>
      </c>
      <c r="G866" s="38">
        <f>F866*0.2</f>
        <v>266.39999999999998</v>
      </c>
      <c r="H866" s="71">
        <f t="shared" ref="H866" si="63">F866+G866</f>
        <v>1598.4</v>
      </c>
    </row>
    <row r="867" spans="1:11" s="52" customFormat="1" ht="25.5" x14ac:dyDescent="0.25">
      <c r="A867" s="72">
        <v>2</v>
      </c>
      <c r="B867" s="6" t="s">
        <v>614</v>
      </c>
      <c r="C867" s="17" t="s">
        <v>15</v>
      </c>
      <c r="D867" s="20">
        <v>40</v>
      </c>
      <c r="E867" s="38">
        <v>118.8</v>
      </c>
      <c r="F867" s="38">
        <f t="shared" si="60"/>
        <v>4752</v>
      </c>
      <c r="G867" s="38">
        <f t="shared" ref="G867:G920" si="64">F867*0.2</f>
        <v>950.4</v>
      </c>
      <c r="H867" s="71">
        <f t="shared" ref="H867:H920" si="65">F867+G867</f>
        <v>5702.4</v>
      </c>
      <c r="K867" s="52" t="s">
        <v>580</v>
      </c>
    </row>
    <row r="868" spans="1:11" s="52" customFormat="1" ht="51" x14ac:dyDescent="0.25">
      <c r="A868" s="72">
        <v>3</v>
      </c>
      <c r="B868" s="7" t="s">
        <v>615</v>
      </c>
      <c r="C868" s="17" t="s">
        <v>15</v>
      </c>
      <c r="D868" s="20">
        <v>60</v>
      </c>
      <c r="E868" s="38">
        <v>18</v>
      </c>
      <c r="F868" s="38">
        <f t="shared" si="60"/>
        <v>1080</v>
      </c>
      <c r="G868" s="38">
        <f t="shared" si="64"/>
        <v>216</v>
      </c>
      <c r="H868" s="71">
        <f t="shared" si="65"/>
        <v>1296</v>
      </c>
    </row>
    <row r="869" spans="1:11" s="52" customFormat="1" ht="51" x14ac:dyDescent="0.25">
      <c r="A869" s="72">
        <v>4</v>
      </c>
      <c r="B869" s="6" t="s">
        <v>616</v>
      </c>
      <c r="C869" s="17" t="s">
        <v>15</v>
      </c>
      <c r="D869" s="20">
        <v>12</v>
      </c>
      <c r="E869" s="38">
        <v>94.8</v>
      </c>
      <c r="F869" s="38">
        <f t="shared" si="60"/>
        <v>1137.5999999999999</v>
      </c>
      <c r="G869" s="38">
        <f t="shared" si="64"/>
        <v>227.52</v>
      </c>
      <c r="H869" s="71">
        <f t="shared" si="65"/>
        <v>1365.12</v>
      </c>
    </row>
    <row r="870" spans="1:11" s="52" customFormat="1" ht="76.5" x14ac:dyDescent="0.25">
      <c r="A870" s="72">
        <v>5</v>
      </c>
      <c r="B870" s="6" t="s">
        <v>620</v>
      </c>
      <c r="C870" s="17" t="s">
        <v>15</v>
      </c>
      <c r="D870" s="20">
        <v>1450</v>
      </c>
      <c r="E870" s="8">
        <v>224.24</v>
      </c>
      <c r="F870" s="38">
        <f t="shared" si="60"/>
        <v>325148</v>
      </c>
      <c r="G870" s="38">
        <f t="shared" si="64"/>
        <v>65029.599999999999</v>
      </c>
      <c r="H870" s="71">
        <f t="shared" si="65"/>
        <v>390177.6</v>
      </c>
    </row>
    <row r="871" spans="1:11" s="52" customFormat="1" ht="63.75" x14ac:dyDescent="0.25">
      <c r="A871" s="72">
        <v>6</v>
      </c>
      <c r="B871" s="7" t="s">
        <v>621</v>
      </c>
      <c r="C871" s="17" t="s">
        <v>19</v>
      </c>
      <c r="D871" s="20">
        <v>4</v>
      </c>
      <c r="E871" s="8">
        <v>1594.8</v>
      </c>
      <c r="F871" s="38">
        <f t="shared" si="60"/>
        <v>6379.2</v>
      </c>
      <c r="G871" s="38">
        <f t="shared" si="64"/>
        <v>1275.8399999999999</v>
      </c>
      <c r="H871" s="71">
        <f t="shared" si="65"/>
        <v>7655.04</v>
      </c>
    </row>
    <row r="872" spans="1:11" s="52" customFormat="1" ht="51" x14ac:dyDescent="0.25">
      <c r="A872" s="72">
        <v>7</v>
      </c>
      <c r="B872" s="15" t="s">
        <v>628</v>
      </c>
      <c r="C872" s="22" t="s">
        <v>19</v>
      </c>
      <c r="D872" s="155">
        <v>6</v>
      </c>
      <c r="E872" s="8">
        <v>4080</v>
      </c>
      <c r="F872" s="38">
        <f t="shared" si="60"/>
        <v>24480</v>
      </c>
      <c r="G872" s="38">
        <f t="shared" si="64"/>
        <v>4896</v>
      </c>
      <c r="H872" s="71">
        <f t="shared" si="65"/>
        <v>29376</v>
      </c>
    </row>
    <row r="873" spans="1:11" s="52" customFormat="1" x14ac:dyDescent="0.25">
      <c r="A873" s="72">
        <v>8</v>
      </c>
      <c r="B873" s="15" t="s">
        <v>632</v>
      </c>
      <c r="C873" s="22" t="s">
        <v>15</v>
      </c>
      <c r="D873" s="155">
        <v>10</v>
      </c>
      <c r="E873" s="8">
        <v>51.6</v>
      </c>
      <c r="F873" s="38">
        <f t="shared" si="60"/>
        <v>516</v>
      </c>
      <c r="G873" s="38">
        <f t="shared" si="64"/>
        <v>103.2</v>
      </c>
      <c r="H873" s="71">
        <f t="shared" si="65"/>
        <v>619.20000000000005</v>
      </c>
    </row>
    <row r="874" spans="1:11" s="52" customFormat="1" ht="25.5" x14ac:dyDescent="0.25">
      <c r="A874" s="72">
        <v>9</v>
      </c>
      <c r="B874" s="15" t="s">
        <v>633</v>
      </c>
      <c r="C874" s="22" t="s">
        <v>15</v>
      </c>
      <c r="D874" s="155">
        <v>1</v>
      </c>
      <c r="E874" s="8">
        <v>6050.4</v>
      </c>
      <c r="F874" s="38">
        <f t="shared" si="60"/>
        <v>6050.4</v>
      </c>
      <c r="G874" s="38">
        <f t="shared" si="64"/>
        <v>1210.08</v>
      </c>
      <c r="H874" s="71">
        <f t="shared" si="65"/>
        <v>7260.48</v>
      </c>
    </row>
    <row r="875" spans="1:11" s="52" customFormat="1" ht="25.5" x14ac:dyDescent="0.25">
      <c r="A875" s="72">
        <v>10</v>
      </c>
      <c r="B875" s="15" t="s">
        <v>634</v>
      </c>
      <c r="C875" s="22" t="s">
        <v>15</v>
      </c>
      <c r="D875" s="155">
        <v>6</v>
      </c>
      <c r="E875" s="8">
        <v>537.6</v>
      </c>
      <c r="F875" s="38">
        <f t="shared" si="60"/>
        <v>3225.6</v>
      </c>
      <c r="G875" s="38">
        <f t="shared" si="64"/>
        <v>645.12</v>
      </c>
      <c r="H875" s="71">
        <f t="shared" si="65"/>
        <v>3870.72</v>
      </c>
    </row>
    <row r="876" spans="1:11" s="52" customFormat="1" ht="76.5" x14ac:dyDescent="0.25">
      <c r="A876" s="72">
        <v>11</v>
      </c>
      <c r="B876" s="15" t="s">
        <v>635</v>
      </c>
      <c r="C876" s="22" t="s">
        <v>15</v>
      </c>
      <c r="D876" s="155">
        <v>6</v>
      </c>
      <c r="E876" s="8">
        <v>306</v>
      </c>
      <c r="F876" s="38">
        <f t="shared" si="60"/>
        <v>1836</v>
      </c>
      <c r="G876" s="38">
        <f t="shared" si="64"/>
        <v>367.2</v>
      </c>
      <c r="H876" s="71">
        <f t="shared" si="65"/>
        <v>2203.1999999999998</v>
      </c>
    </row>
    <row r="877" spans="1:11" s="52" customFormat="1" ht="38.25" x14ac:dyDescent="0.25">
      <c r="A877" s="72">
        <v>12</v>
      </c>
      <c r="B877" s="15" t="s">
        <v>636</v>
      </c>
      <c r="C877" s="22" t="s">
        <v>20</v>
      </c>
      <c r="D877" s="155">
        <v>20</v>
      </c>
      <c r="E877" s="8">
        <v>32.4</v>
      </c>
      <c r="F877" s="38">
        <f t="shared" si="60"/>
        <v>648</v>
      </c>
      <c r="G877" s="38">
        <f>F877*0.2</f>
        <v>129.6</v>
      </c>
      <c r="H877" s="71">
        <f t="shared" si="65"/>
        <v>777.6</v>
      </c>
    </row>
    <row r="878" spans="1:11" s="52" customFormat="1" ht="38.25" x14ac:dyDescent="0.25">
      <c r="A878" s="72">
        <v>13</v>
      </c>
      <c r="B878" s="15" t="s">
        <v>637</v>
      </c>
      <c r="C878" s="22" t="s">
        <v>20</v>
      </c>
      <c r="D878" s="155">
        <v>20</v>
      </c>
      <c r="E878" s="8">
        <v>51.6</v>
      </c>
      <c r="F878" s="38">
        <f t="shared" si="60"/>
        <v>1032</v>
      </c>
      <c r="G878" s="38">
        <f t="shared" si="64"/>
        <v>206.4</v>
      </c>
      <c r="H878" s="71">
        <f t="shared" si="65"/>
        <v>1238.4000000000001</v>
      </c>
    </row>
    <row r="879" spans="1:11" s="52" customFormat="1" ht="38.25" x14ac:dyDescent="0.25">
      <c r="A879" s="72">
        <v>14</v>
      </c>
      <c r="B879" s="15" t="s">
        <v>709</v>
      </c>
      <c r="C879" s="22" t="s">
        <v>20</v>
      </c>
      <c r="D879" s="155">
        <v>20</v>
      </c>
      <c r="E879" s="8">
        <v>133.19999999999999</v>
      </c>
      <c r="F879" s="38">
        <f t="shared" si="60"/>
        <v>2664</v>
      </c>
      <c r="G879" s="38">
        <f t="shared" si="64"/>
        <v>532.79999999999995</v>
      </c>
      <c r="H879" s="71">
        <f t="shared" si="65"/>
        <v>3196.8</v>
      </c>
    </row>
    <row r="880" spans="1:11" s="52" customFormat="1" ht="63.75" x14ac:dyDescent="0.25">
      <c r="A880" s="72">
        <v>15</v>
      </c>
      <c r="B880" s="15" t="s">
        <v>638</v>
      </c>
      <c r="C880" s="22" t="s">
        <v>15</v>
      </c>
      <c r="D880" s="155">
        <v>80</v>
      </c>
      <c r="E880" s="8">
        <v>25.2</v>
      </c>
      <c r="F880" s="38">
        <f t="shared" si="60"/>
        <v>2016</v>
      </c>
      <c r="G880" s="38">
        <f t="shared" si="64"/>
        <v>403.2</v>
      </c>
      <c r="H880" s="71">
        <f t="shared" si="65"/>
        <v>2419.1999999999998</v>
      </c>
    </row>
    <row r="881" spans="1:8" s="52" customFormat="1" ht="25.5" x14ac:dyDescent="0.25">
      <c r="A881" s="72">
        <v>16</v>
      </c>
      <c r="B881" s="15" t="s">
        <v>639</v>
      </c>
      <c r="C881" s="22" t="s">
        <v>15</v>
      </c>
      <c r="D881" s="155">
        <v>50</v>
      </c>
      <c r="E881" s="8">
        <v>183.6</v>
      </c>
      <c r="F881" s="38">
        <f t="shared" si="60"/>
        <v>9180</v>
      </c>
      <c r="G881" s="38">
        <f t="shared" si="64"/>
        <v>1836</v>
      </c>
      <c r="H881" s="71">
        <f t="shared" si="65"/>
        <v>11016</v>
      </c>
    </row>
    <row r="882" spans="1:8" s="52" customFormat="1" ht="51" x14ac:dyDescent="0.25">
      <c r="A882" s="72">
        <v>17</v>
      </c>
      <c r="B882" s="15" t="s">
        <v>640</v>
      </c>
      <c r="C882" s="22" t="s">
        <v>15</v>
      </c>
      <c r="D882" s="155">
        <v>100</v>
      </c>
      <c r="E882" s="8">
        <v>55.2</v>
      </c>
      <c r="F882" s="38">
        <f t="shared" si="60"/>
        <v>5520</v>
      </c>
      <c r="G882" s="38">
        <f t="shared" si="64"/>
        <v>1104</v>
      </c>
      <c r="H882" s="71">
        <f t="shared" si="65"/>
        <v>6624</v>
      </c>
    </row>
    <row r="883" spans="1:8" s="52" customFormat="1" ht="63.75" x14ac:dyDescent="0.25">
      <c r="A883" s="72">
        <v>18</v>
      </c>
      <c r="B883" s="15" t="s">
        <v>641</v>
      </c>
      <c r="C883" s="22" t="s">
        <v>15</v>
      </c>
      <c r="D883" s="155">
        <v>8</v>
      </c>
      <c r="E883" s="8">
        <v>1542</v>
      </c>
      <c r="F883" s="38">
        <f t="shared" si="60"/>
        <v>12336</v>
      </c>
      <c r="G883" s="38">
        <f>F883*0.2</f>
        <v>2467.1999999999998</v>
      </c>
      <c r="H883" s="71">
        <f t="shared" si="65"/>
        <v>14803.2</v>
      </c>
    </row>
    <row r="884" spans="1:8" s="52" customFormat="1" ht="25.5" x14ac:dyDescent="0.25">
      <c r="A884" s="72">
        <v>19</v>
      </c>
      <c r="B884" s="15" t="s">
        <v>645</v>
      </c>
      <c r="C884" s="22" t="s">
        <v>15</v>
      </c>
      <c r="D884" s="155">
        <v>60</v>
      </c>
      <c r="E884" s="24">
        <v>21.6</v>
      </c>
      <c r="F884" s="38">
        <f t="shared" si="60"/>
        <v>1296</v>
      </c>
      <c r="G884" s="38">
        <f t="shared" si="64"/>
        <v>259.2</v>
      </c>
      <c r="H884" s="71">
        <f t="shared" si="65"/>
        <v>1555.2</v>
      </c>
    </row>
    <row r="885" spans="1:8" s="52" customFormat="1" ht="25.5" x14ac:dyDescent="0.25">
      <c r="A885" s="72">
        <v>20</v>
      </c>
      <c r="B885" s="15" t="s">
        <v>651</v>
      </c>
      <c r="C885" s="22" t="s">
        <v>15</v>
      </c>
      <c r="D885" s="155">
        <v>5</v>
      </c>
      <c r="E885" s="8">
        <v>84</v>
      </c>
      <c r="F885" s="38">
        <f t="shared" si="60"/>
        <v>420</v>
      </c>
      <c r="G885" s="38">
        <f t="shared" si="64"/>
        <v>84</v>
      </c>
      <c r="H885" s="71">
        <f t="shared" si="65"/>
        <v>504</v>
      </c>
    </row>
    <row r="886" spans="1:8" s="52" customFormat="1" ht="38.25" x14ac:dyDescent="0.25">
      <c r="A886" s="72">
        <v>21</v>
      </c>
      <c r="B886" s="15" t="s">
        <v>652</v>
      </c>
      <c r="C886" s="22" t="s">
        <v>15</v>
      </c>
      <c r="D886" s="155">
        <v>20</v>
      </c>
      <c r="E886" s="24">
        <v>157.19999999999999</v>
      </c>
      <c r="F886" s="38">
        <f t="shared" si="60"/>
        <v>3144</v>
      </c>
      <c r="G886" s="38">
        <f t="shared" si="64"/>
        <v>628.79999999999995</v>
      </c>
      <c r="H886" s="71">
        <f t="shared" si="65"/>
        <v>3772.8</v>
      </c>
    </row>
    <row r="887" spans="1:8" s="52" customFormat="1" x14ac:dyDescent="0.25">
      <c r="A887" s="72">
        <v>22</v>
      </c>
      <c r="B887" s="15" t="s">
        <v>653</v>
      </c>
      <c r="C887" s="22" t="s">
        <v>15</v>
      </c>
      <c r="D887" s="155">
        <v>30</v>
      </c>
      <c r="E887" s="24">
        <v>44.4</v>
      </c>
      <c r="F887" s="38">
        <f t="shared" si="60"/>
        <v>1332</v>
      </c>
      <c r="G887" s="38">
        <f t="shared" si="64"/>
        <v>266.39999999999998</v>
      </c>
      <c r="H887" s="71">
        <f t="shared" si="65"/>
        <v>1598.4</v>
      </c>
    </row>
    <row r="888" spans="1:8" s="52" customFormat="1" ht="38.25" x14ac:dyDescent="0.25">
      <c r="A888" s="72">
        <v>23</v>
      </c>
      <c r="B888" s="15" t="s">
        <v>654</v>
      </c>
      <c r="C888" s="22" t="s">
        <v>15</v>
      </c>
      <c r="D888" s="155">
        <v>10</v>
      </c>
      <c r="E888" s="8">
        <v>20.399999999999999</v>
      </c>
      <c r="F888" s="38">
        <f t="shared" si="60"/>
        <v>204</v>
      </c>
      <c r="G888" s="38">
        <f t="shared" si="64"/>
        <v>40.799999999999997</v>
      </c>
      <c r="H888" s="71">
        <f t="shared" si="65"/>
        <v>244.8</v>
      </c>
    </row>
    <row r="889" spans="1:8" s="52" customFormat="1" ht="63.75" x14ac:dyDescent="0.25">
      <c r="A889" s="72">
        <v>24</v>
      </c>
      <c r="B889" s="15" t="s">
        <v>655</v>
      </c>
      <c r="C889" s="22" t="s">
        <v>15</v>
      </c>
      <c r="D889" s="155">
        <v>15</v>
      </c>
      <c r="E889" s="8">
        <v>21.6</v>
      </c>
      <c r="F889" s="38">
        <f t="shared" si="60"/>
        <v>324</v>
      </c>
      <c r="G889" s="38">
        <f t="shared" si="64"/>
        <v>64.8</v>
      </c>
      <c r="H889" s="71">
        <f t="shared" si="65"/>
        <v>388.8</v>
      </c>
    </row>
    <row r="890" spans="1:8" s="52" customFormat="1" ht="51" x14ac:dyDescent="0.25">
      <c r="A890" s="72">
        <v>25</v>
      </c>
      <c r="B890" s="15" t="s">
        <v>656</v>
      </c>
      <c r="C890" s="22" t="s">
        <v>14</v>
      </c>
      <c r="D890" s="155">
        <v>8</v>
      </c>
      <c r="E890" s="8">
        <v>108</v>
      </c>
      <c r="F890" s="38">
        <f t="shared" si="60"/>
        <v>864</v>
      </c>
      <c r="G890" s="38">
        <f t="shared" si="64"/>
        <v>172.8</v>
      </c>
      <c r="H890" s="71">
        <f t="shared" si="65"/>
        <v>1036.8</v>
      </c>
    </row>
    <row r="891" spans="1:8" s="52" customFormat="1" ht="51" x14ac:dyDescent="0.25">
      <c r="A891" s="72">
        <v>26</v>
      </c>
      <c r="B891" s="15" t="s">
        <v>657</v>
      </c>
      <c r="C891" s="22" t="s">
        <v>15</v>
      </c>
      <c r="D891" s="155">
        <v>4</v>
      </c>
      <c r="E891" s="8">
        <v>212.4</v>
      </c>
      <c r="F891" s="38">
        <f t="shared" si="60"/>
        <v>849.6</v>
      </c>
      <c r="G891" s="38">
        <f t="shared" si="64"/>
        <v>169.92</v>
      </c>
      <c r="H891" s="71">
        <f t="shared" si="65"/>
        <v>1019.52</v>
      </c>
    </row>
    <row r="892" spans="1:8" s="52" customFormat="1" ht="25.5" x14ac:dyDescent="0.25">
      <c r="A892" s="72">
        <v>27</v>
      </c>
      <c r="B892" s="15" t="s">
        <v>658</v>
      </c>
      <c r="C892" s="22" t="s">
        <v>15</v>
      </c>
      <c r="D892" s="155">
        <v>16</v>
      </c>
      <c r="E892" s="8">
        <v>82.8</v>
      </c>
      <c r="F892" s="38">
        <f t="shared" si="60"/>
        <v>1324.8</v>
      </c>
      <c r="G892" s="38">
        <f t="shared" si="64"/>
        <v>264.95999999999998</v>
      </c>
      <c r="H892" s="71">
        <f t="shared" si="65"/>
        <v>1589.76</v>
      </c>
    </row>
    <row r="893" spans="1:8" s="52" customFormat="1" x14ac:dyDescent="0.25">
      <c r="A893" s="72">
        <v>28</v>
      </c>
      <c r="B893" s="15" t="s">
        <v>659</v>
      </c>
      <c r="C893" s="22" t="s">
        <v>15</v>
      </c>
      <c r="D893" s="155">
        <v>10</v>
      </c>
      <c r="E893" s="8">
        <v>124.8</v>
      </c>
      <c r="F893" s="38">
        <f t="shared" si="60"/>
        <v>1248</v>
      </c>
      <c r="G893" s="38">
        <f t="shared" si="64"/>
        <v>249.6</v>
      </c>
      <c r="H893" s="71">
        <f t="shared" si="65"/>
        <v>1497.6</v>
      </c>
    </row>
    <row r="894" spans="1:8" s="52" customFormat="1" ht="25.5" x14ac:dyDescent="0.25">
      <c r="A894" s="72">
        <v>29</v>
      </c>
      <c r="B894" s="15" t="s">
        <v>661</v>
      </c>
      <c r="C894" s="22" t="s">
        <v>15</v>
      </c>
      <c r="D894" s="155">
        <v>12</v>
      </c>
      <c r="E894" s="8">
        <v>48</v>
      </c>
      <c r="F894" s="38">
        <f t="shared" si="60"/>
        <v>576</v>
      </c>
      <c r="G894" s="38">
        <f t="shared" si="64"/>
        <v>115.2</v>
      </c>
      <c r="H894" s="71">
        <f t="shared" si="65"/>
        <v>691.2</v>
      </c>
    </row>
    <row r="895" spans="1:8" s="52" customFormat="1" ht="25.5" x14ac:dyDescent="0.25">
      <c r="A895" s="72">
        <v>30</v>
      </c>
      <c r="B895" s="15" t="s">
        <v>662</v>
      </c>
      <c r="C895" s="22" t="s">
        <v>15</v>
      </c>
      <c r="D895" s="155">
        <v>12</v>
      </c>
      <c r="E895" s="8">
        <v>91.2</v>
      </c>
      <c r="F895" s="38">
        <f t="shared" si="60"/>
        <v>1094.4000000000001</v>
      </c>
      <c r="G895" s="38">
        <f t="shared" si="64"/>
        <v>218.88</v>
      </c>
      <c r="H895" s="71">
        <f t="shared" si="65"/>
        <v>1313.28</v>
      </c>
    </row>
    <row r="896" spans="1:8" s="52" customFormat="1" ht="38.25" x14ac:dyDescent="0.25">
      <c r="A896" s="72">
        <v>31</v>
      </c>
      <c r="B896" s="15" t="s">
        <v>665</v>
      </c>
      <c r="C896" s="22" t="s">
        <v>15</v>
      </c>
      <c r="D896" s="155">
        <v>400</v>
      </c>
      <c r="E896" s="8">
        <v>16.8</v>
      </c>
      <c r="F896" s="38">
        <f t="shared" si="60"/>
        <v>6720</v>
      </c>
      <c r="G896" s="38">
        <f t="shared" si="64"/>
        <v>1344</v>
      </c>
      <c r="H896" s="71">
        <f t="shared" si="65"/>
        <v>8064</v>
      </c>
    </row>
    <row r="897" spans="1:8" s="52" customFormat="1" ht="25.5" x14ac:dyDescent="0.25">
      <c r="A897" s="72">
        <v>32</v>
      </c>
      <c r="B897" s="15" t="s">
        <v>667</v>
      </c>
      <c r="C897" s="22" t="s">
        <v>15</v>
      </c>
      <c r="D897" s="155">
        <v>20</v>
      </c>
      <c r="E897" s="8">
        <v>42</v>
      </c>
      <c r="F897" s="38">
        <f t="shared" si="60"/>
        <v>840</v>
      </c>
      <c r="G897" s="38">
        <f t="shared" si="64"/>
        <v>168</v>
      </c>
      <c r="H897" s="71">
        <f t="shared" si="65"/>
        <v>1008</v>
      </c>
    </row>
    <row r="898" spans="1:8" s="52" customFormat="1" ht="38.25" x14ac:dyDescent="0.25">
      <c r="A898" s="72">
        <v>33</v>
      </c>
      <c r="B898" s="15" t="s">
        <v>668</v>
      </c>
      <c r="C898" s="22" t="s">
        <v>15</v>
      </c>
      <c r="D898" s="155">
        <v>20</v>
      </c>
      <c r="E898" s="8">
        <v>14.4</v>
      </c>
      <c r="F898" s="38">
        <f t="shared" si="60"/>
        <v>288</v>
      </c>
      <c r="G898" s="38">
        <f t="shared" si="64"/>
        <v>57.6</v>
      </c>
      <c r="H898" s="71">
        <f t="shared" si="65"/>
        <v>345.6</v>
      </c>
    </row>
    <row r="899" spans="1:8" s="52" customFormat="1" ht="51" x14ac:dyDescent="0.25">
      <c r="A899" s="72">
        <v>34</v>
      </c>
      <c r="B899" s="15" t="s">
        <v>669</v>
      </c>
      <c r="C899" s="22" t="s">
        <v>15</v>
      </c>
      <c r="D899" s="155">
        <v>100</v>
      </c>
      <c r="E899" s="8">
        <v>7.2</v>
      </c>
      <c r="F899" s="38">
        <f t="shared" si="60"/>
        <v>720</v>
      </c>
      <c r="G899" s="38">
        <f t="shared" si="64"/>
        <v>144</v>
      </c>
      <c r="H899" s="71">
        <f t="shared" si="65"/>
        <v>864</v>
      </c>
    </row>
    <row r="900" spans="1:8" s="52" customFormat="1" ht="38.25" x14ac:dyDescent="0.25">
      <c r="A900" s="72">
        <v>35</v>
      </c>
      <c r="B900" s="15" t="s">
        <v>670</v>
      </c>
      <c r="C900" s="22" t="s">
        <v>15</v>
      </c>
      <c r="D900" s="155">
        <v>100</v>
      </c>
      <c r="E900" s="8">
        <v>9.6</v>
      </c>
      <c r="F900" s="38">
        <f t="shared" si="60"/>
        <v>960</v>
      </c>
      <c r="G900" s="38">
        <f t="shared" si="64"/>
        <v>192</v>
      </c>
      <c r="H900" s="71">
        <f t="shared" si="65"/>
        <v>1152</v>
      </c>
    </row>
    <row r="901" spans="1:8" s="52" customFormat="1" ht="51" x14ac:dyDescent="0.25">
      <c r="A901" s="72">
        <v>36</v>
      </c>
      <c r="B901" s="15" t="s">
        <v>671</v>
      </c>
      <c r="C901" s="22" t="s">
        <v>15</v>
      </c>
      <c r="D901" s="155">
        <v>100</v>
      </c>
      <c r="E901" s="8">
        <v>114</v>
      </c>
      <c r="F901" s="38">
        <f t="shared" si="60"/>
        <v>11400</v>
      </c>
      <c r="G901" s="38">
        <f t="shared" si="64"/>
        <v>2280</v>
      </c>
      <c r="H901" s="71">
        <f t="shared" si="65"/>
        <v>13680</v>
      </c>
    </row>
    <row r="902" spans="1:8" s="52" customFormat="1" ht="38.25" x14ac:dyDescent="0.25">
      <c r="A902" s="72">
        <v>37</v>
      </c>
      <c r="B902" s="15" t="s">
        <v>672</v>
      </c>
      <c r="C902" s="22" t="s">
        <v>15</v>
      </c>
      <c r="D902" s="155">
        <v>250</v>
      </c>
      <c r="E902" s="8">
        <v>135.6</v>
      </c>
      <c r="F902" s="38">
        <f t="shared" si="60"/>
        <v>33900</v>
      </c>
      <c r="G902" s="38">
        <f t="shared" si="64"/>
        <v>6780</v>
      </c>
      <c r="H902" s="71">
        <f t="shared" si="65"/>
        <v>40680</v>
      </c>
    </row>
    <row r="903" spans="1:8" s="52" customFormat="1" ht="63.75" x14ac:dyDescent="0.25">
      <c r="A903" s="72">
        <v>38</v>
      </c>
      <c r="B903" s="15" t="s">
        <v>710</v>
      </c>
      <c r="C903" s="22" t="s">
        <v>15</v>
      </c>
      <c r="D903" s="155">
        <v>8</v>
      </c>
      <c r="E903" s="8">
        <v>721.2</v>
      </c>
      <c r="F903" s="38">
        <f t="shared" si="60"/>
        <v>5769.6</v>
      </c>
      <c r="G903" s="38">
        <f t="shared" si="64"/>
        <v>1153.92</v>
      </c>
      <c r="H903" s="71">
        <f t="shared" si="65"/>
        <v>6923.52</v>
      </c>
    </row>
    <row r="904" spans="1:8" s="52" customFormat="1" ht="51" x14ac:dyDescent="0.25">
      <c r="A904" s="72">
        <v>39</v>
      </c>
      <c r="B904" s="15" t="s">
        <v>673</v>
      </c>
      <c r="C904" s="22" t="s">
        <v>15</v>
      </c>
      <c r="D904" s="155">
        <v>10</v>
      </c>
      <c r="E904" s="8">
        <v>145.19999999999999</v>
      </c>
      <c r="F904" s="38">
        <f t="shared" si="60"/>
        <v>1452</v>
      </c>
      <c r="G904" s="38">
        <f t="shared" si="64"/>
        <v>290.39999999999998</v>
      </c>
      <c r="H904" s="71">
        <f t="shared" si="65"/>
        <v>1742.4</v>
      </c>
    </row>
    <row r="905" spans="1:8" s="52" customFormat="1" ht="38.25" x14ac:dyDescent="0.25">
      <c r="A905" s="72">
        <v>40</v>
      </c>
      <c r="B905" s="15" t="s">
        <v>674</v>
      </c>
      <c r="C905" s="22" t="s">
        <v>15</v>
      </c>
      <c r="D905" s="155">
        <v>10</v>
      </c>
      <c r="E905" s="8">
        <v>133.19999999999999</v>
      </c>
      <c r="F905" s="38">
        <f t="shared" si="60"/>
        <v>1332</v>
      </c>
      <c r="G905" s="38">
        <f t="shared" si="64"/>
        <v>266.39999999999998</v>
      </c>
      <c r="H905" s="71">
        <f t="shared" si="65"/>
        <v>1598.4</v>
      </c>
    </row>
    <row r="906" spans="1:8" s="52" customFormat="1" ht="63.75" x14ac:dyDescent="0.25">
      <c r="A906" s="72">
        <v>41</v>
      </c>
      <c r="B906" s="15" t="s">
        <v>679</v>
      </c>
      <c r="C906" s="22" t="s">
        <v>20</v>
      </c>
      <c r="D906" s="155">
        <v>3</v>
      </c>
      <c r="E906" s="8">
        <v>253.2</v>
      </c>
      <c r="F906" s="38">
        <f t="shared" si="60"/>
        <v>759.6</v>
      </c>
      <c r="G906" s="38">
        <f t="shared" si="64"/>
        <v>151.91999999999999</v>
      </c>
      <c r="H906" s="71">
        <f t="shared" si="65"/>
        <v>911.52</v>
      </c>
    </row>
    <row r="907" spans="1:8" s="52" customFormat="1" ht="38.25" x14ac:dyDescent="0.25">
      <c r="A907" s="72">
        <v>42</v>
      </c>
      <c r="B907" s="15" t="s">
        <v>686</v>
      </c>
      <c r="C907" s="22" t="s">
        <v>15</v>
      </c>
      <c r="D907" s="155">
        <v>500</v>
      </c>
      <c r="E907" s="8">
        <v>45.6</v>
      </c>
      <c r="F907" s="38">
        <f t="shared" si="60"/>
        <v>22800</v>
      </c>
      <c r="G907" s="38">
        <f t="shared" si="64"/>
        <v>4560</v>
      </c>
      <c r="H907" s="71">
        <f t="shared" si="65"/>
        <v>27360</v>
      </c>
    </row>
    <row r="908" spans="1:8" s="52" customFormat="1" ht="38.25" x14ac:dyDescent="0.25">
      <c r="A908" s="72">
        <v>43</v>
      </c>
      <c r="B908" s="15" t="s">
        <v>687</v>
      </c>
      <c r="C908" s="22" t="s">
        <v>15</v>
      </c>
      <c r="D908" s="155">
        <v>20</v>
      </c>
      <c r="E908" s="8">
        <v>45.6</v>
      </c>
      <c r="F908" s="38">
        <f t="shared" si="60"/>
        <v>912</v>
      </c>
      <c r="G908" s="38">
        <f t="shared" si="64"/>
        <v>182.4</v>
      </c>
      <c r="H908" s="71">
        <f t="shared" si="65"/>
        <v>1094.4000000000001</v>
      </c>
    </row>
    <row r="909" spans="1:8" s="52" customFormat="1" ht="38.25" x14ac:dyDescent="0.25">
      <c r="A909" s="72">
        <v>44</v>
      </c>
      <c r="B909" s="15" t="s">
        <v>688</v>
      </c>
      <c r="C909" s="22" t="s">
        <v>15</v>
      </c>
      <c r="D909" s="155">
        <v>3</v>
      </c>
      <c r="E909" s="8">
        <v>45.6</v>
      </c>
      <c r="F909" s="38">
        <f t="shared" si="60"/>
        <v>136.80000000000001</v>
      </c>
      <c r="G909" s="38">
        <f t="shared" si="64"/>
        <v>27.36</v>
      </c>
      <c r="H909" s="71">
        <f t="shared" si="65"/>
        <v>164.16</v>
      </c>
    </row>
    <row r="910" spans="1:8" s="52" customFormat="1" ht="25.5" x14ac:dyDescent="0.25">
      <c r="A910" s="72">
        <v>45</v>
      </c>
      <c r="B910" s="15" t="s">
        <v>689</v>
      </c>
      <c r="C910" s="22" t="s">
        <v>15</v>
      </c>
      <c r="D910" s="155">
        <v>20</v>
      </c>
      <c r="E910" s="8">
        <v>42</v>
      </c>
      <c r="F910" s="38">
        <f t="shared" si="60"/>
        <v>840</v>
      </c>
      <c r="G910" s="38">
        <f t="shared" si="64"/>
        <v>168</v>
      </c>
      <c r="H910" s="71">
        <f t="shared" si="65"/>
        <v>1008</v>
      </c>
    </row>
    <row r="911" spans="1:8" s="52" customFormat="1" ht="38.25" x14ac:dyDescent="0.25">
      <c r="A911" s="72">
        <v>46</v>
      </c>
      <c r="B911" s="15" t="s">
        <v>690</v>
      </c>
      <c r="C911" s="22" t="s">
        <v>15</v>
      </c>
      <c r="D911" s="155">
        <v>40</v>
      </c>
      <c r="E911" s="8">
        <v>42</v>
      </c>
      <c r="F911" s="38">
        <f t="shared" si="60"/>
        <v>1680</v>
      </c>
      <c r="G911" s="38">
        <f t="shared" si="64"/>
        <v>336</v>
      </c>
      <c r="H911" s="71">
        <f t="shared" si="65"/>
        <v>2016</v>
      </c>
    </row>
    <row r="912" spans="1:8" s="52" customFormat="1" ht="38.25" x14ac:dyDescent="0.25">
      <c r="A912" s="72">
        <v>47</v>
      </c>
      <c r="B912" s="15" t="s">
        <v>693</v>
      </c>
      <c r="C912" s="22" t="s">
        <v>20</v>
      </c>
      <c r="D912" s="155">
        <v>20</v>
      </c>
      <c r="E912" s="8">
        <v>10.8</v>
      </c>
      <c r="F912" s="38">
        <f t="shared" si="60"/>
        <v>216</v>
      </c>
      <c r="G912" s="38">
        <f t="shared" si="64"/>
        <v>43.2</v>
      </c>
      <c r="H912" s="71">
        <f t="shared" si="65"/>
        <v>259.2</v>
      </c>
    </row>
    <row r="913" spans="1:8" s="52" customFormat="1" ht="38.25" x14ac:dyDescent="0.25">
      <c r="A913" s="72">
        <v>48</v>
      </c>
      <c r="B913" s="15" t="s">
        <v>694</v>
      </c>
      <c r="C913" s="22" t="s">
        <v>20</v>
      </c>
      <c r="D913" s="155">
        <v>50</v>
      </c>
      <c r="E913" s="8">
        <v>18</v>
      </c>
      <c r="F913" s="38">
        <f t="shared" si="60"/>
        <v>900</v>
      </c>
      <c r="G913" s="38">
        <f t="shared" si="64"/>
        <v>180</v>
      </c>
      <c r="H913" s="71">
        <f t="shared" si="65"/>
        <v>1080</v>
      </c>
    </row>
    <row r="914" spans="1:8" s="52" customFormat="1" ht="38.25" x14ac:dyDescent="0.25">
      <c r="A914" s="72">
        <v>49</v>
      </c>
      <c r="B914" s="15" t="s">
        <v>695</v>
      </c>
      <c r="C914" s="22" t="s">
        <v>15</v>
      </c>
      <c r="D914" s="155">
        <v>80</v>
      </c>
      <c r="E914" s="8">
        <v>38.4</v>
      </c>
      <c r="F914" s="38">
        <f t="shared" si="60"/>
        <v>3072</v>
      </c>
      <c r="G914" s="38">
        <f t="shared" si="64"/>
        <v>614.4</v>
      </c>
      <c r="H914" s="71">
        <f t="shared" si="65"/>
        <v>3686.4</v>
      </c>
    </row>
    <row r="915" spans="1:8" s="52" customFormat="1" ht="38.25" x14ac:dyDescent="0.25">
      <c r="A915" s="72">
        <v>50</v>
      </c>
      <c r="B915" s="15" t="s">
        <v>696</v>
      </c>
      <c r="C915" s="22" t="s">
        <v>20</v>
      </c>
      <c r="D915" s="155">
        <v>50</v>
      </c>
      <c r="E915" s="8">
        <v>20.399999999999999</v>
      </c>
      <c r="F915" s="38">
        <f t="shared" si="60"/>
        <v>1020</v>
      </c>
      <c r="G915" s="38">
        <f t="shared" si="64"/>
        <v>204</v>
      </c>
      <c r="H915" s="71">
        <f t="shared" si="65"/>
        <v>1224</v>
      </c>
    </row>
    <row r="916" spans="1:8" s="52" customFormat="1" ht="38.25" x14ac:dyDescent="0.25">
      <c r="A916" s="72">
        <v>51</v>
      </c>
      <c r="B916" s="15" t="s">
        <v>697</v>
      </c>
      <c r="C916" s="22" t="s">
        <v>20</v>
      </c>
      <c r="D916" s="155">
        <v>50</v>
      </c>
      <c r="E916" s="8">
        <v>16.8</v>
      </c>
      <c r="F916" s="38">
        <f t="shared" si="60"/>
        <v>840</v>
      </c>
      <c r="G916" s="38">
        <f t="shared" si="64"/>
        <v>168</v>
      </c>
      <c r="H916" s="71">
        <f t="shared" si="65"/>
        <v>1008</v>
      </c>
    </row>
    <row r="917" spans="1:8" s="52" customFormat="1" ht="76.5" x14ac:dyDescent="0.25">
      <c r="A917" s="72">
        <v>52</v>
      </c>
      <c r="B917" s="15" t="s">
        <v>698</v>
      </c>
      <c r="C917" s="22" t="s">
        <v>15</v>
      </c>
      <c r="D917" s="155">
        <v>10</v>
      </c>
      <c r="E917" s="24">
        <v>51.6</v>
      </c>
      <c r="F917" s="38">
        <f t="shared" si="60"/>
        <v>516</v>
      </c>
      <c r="G917" s="38">
        <f t="shared" si="64"/>
        <v>103.2</v>
      </c>
      <c r="H917" s="71">
        <f t="shared" si="65"/>
        <v>619.20000000000005</v>
      </c>
    </row>
    <row r="918" spans="1:8" s="52" customFormat="1" ht="38.25" x14ac:dyDescent="0.25">
      <c r="A918" s="72">
        <v>53</v>
      </c>
      <c r="B918" s="15" t="s">
        <v>699</v>
      </c>
      <c r="C918" s="22" t="s">
        <v>15</v>
      </c>
      <c r="D918" s="155">
        <v>5</v>
      </c>
      <c r="E918" s="8">
        <v>178.8</v>
      </c>
      <c r="F918" s="38">
        <f t="shared" si="60"/>
        <v>894</v>
      </c>
      <c r="G918" s="38">
        <f t="shared" si="64"/>
        <v>178.8</v>
      </c>
      <c r="H918" s="71">
        <f t="shared" si="65"/>
        <v>1072.8</v>
      </c>
    </row>
    <row r="919" spans="1:8" s="52" customFormat="1" ht="63.75" x14ac:dyDescent="0.25">
      <c r="A919" s="72">
        <v>54</v>
      </c>
      <c r="B919" s="15" t="s">
        <v>705</v>
      </c>
      <c r="C919" s="22" t="s">
        <v>20</v>
      </c>
      <c r="D919" s="155">
        <v>65</v>
      </c>
      <c r="E919" s="24">
        <v>140.4</v>
      </c>
      <c r="F919" s="38">
        <f t="shared" si="60"/>
        <v>9126</v>
      </c>
      <c r="G919" s="38">
        <f t="shared" si="64"/>
        <v>1825.2</v>
      </c>
      <c r="H919" s="71">
        <f t="shared" si="65"/>
        <v>10951.2</v>
      </c>
    </row>
    <row r="920" spans="1:8" s="52" customFormat="1" ht="51" x14ac:dyDescent="0.25">
      <c r="A920" s="72">
        <v>55</v>
      </c>
      <c r="B920" s="15" t="s">
        <v>725</v>
      </c>
      <c r="C920" s="22" t="s">
        <v>15</v>
      </c>
      <c r="D920" s="155">
        <v>50</v>
      </c>
      <c r="E920" s="8">
        <v>148.80000000000001</v>
      </c>
      <c r="F920" s="38">
        <f t="shared" si="60"/>
        <v>7440</v>
      </c>
      <c r="G920" s="38">
        <f t="shared" si="64"/>
        <v>1488</v>
      </c>
      <c r="H920" s="71">
        <f t="shared" si="65"/>
        <v>8928</v>
      </c>
    </row>
    <row r="921" spans="1:8" s="59" customFormat="1" x14ac:dyDescent="0.25">
      <c r="A921" s="162" t="s">
        <v>718</v>
      </c>
      <c r="B921" s="163"/>
      <c r="C921" s="164"/>
      <c r="D921" s="128">
        <f>SUM(D866:D920)</f>
        <v>4109</v>
      </c>
      <c r="E921" s="121"/>
      <c r="F921" s="123">
        <f>SUM(F866:F920)</f>
        <v>536543.6</v>
      </c>
      <c r="G921" s="123">
        <f>SUM(G866:G920)</f>
        <v>107308.72</v>
      </c>
      <c r="H921" s="123">
        <f>SUM(H866:H920)</f>
        <v>643852.31999999995</v>
      </c>
    </row>
    <row r="922" spans="1:8" s="60" customFormat="1" ht="55.5" customHeight="1" thickBot="1" x14ac:dyDescent="0.3">
      <c r="A922" s="156" t="s">
        <v>730</v>
      </c>
      <c r="B922" s="157"/>
      <c r="C922" s="157"/>
      <c r="D922" s="157"/>
      <c r="E922" s="157"/>
      <c r="F922" s="157"/>
      <c r="G922" s="157"/>
      <c r="H922" s="158"/>
    </row>
    <row r="923" spans="1:8" s="60" customFormat="1" ht="55.5" customHeight="1" x14ac:dyDescent="0.25">
      <c r="A923" s="138" t="s">
        <v>0</v>
      </c>
      <c r="B923" s="66" t="s">
        <v>727</v>
      </c>
      <c r="C923" s="67" t="s">
        <v>1</v>
      </c>
      <c r="D923" s="67" t="s">
        <v>2</v>
      </c>
      <c r="E923" s="68" t="s">
        <v>735</v>
      </c>
      <c r="F923" s="68" t="s">
        <v>171</v>
      </c>
      <c r="G923" s="68" t="s">
        <v>333</v>
      </c>
      <c r="H923" s="69" t="s">
        <v>172</v>
      </c>
    </row>
    <row r="924" spans="1:8" s="52" customFormat="1" ht="51" x14ac:dyDescent="0.25">
      <c r="A924" s="72">
        <v>1</v>
      </c>
      <c r="B924" s="6" t="s">
        <v>615</v>
      </c>
      <c r="C924" s="17" t="s">
        <v>15</v>
      </c>
      <c r="D924" s="20">
        <v>60</v>
      </c>
      <c r="E924" s="88">
        <v>18</v>
      </c>
      <c r="F924" s="38">
        <f t="shared" ref="F924:F951" si="66">D924*E924</f>
        <v>1080</v>
      </c>
      <c r="G924" s="38">
        <f>F924*0.2</f>
        <v>216</v>
      </c>
      <c r="H924" s="71">
        <f t="shared" ref="H924:H925" si="67">F924+G924</f>
        <v>1296</v>
      </c>
    </row>
    <row r="925" spans="1:8" s="52" customFormat="1" ht="51" x14ac:dyDescent="0.25">
      <c r="A925" s="72">
        <v>2</v>
      </c>
      <c r="B925" s="6" t="s">
        <v>616</v>
      </c>
      <c r="C925" s="17" t="s">
        <v>15</v>
      </c>
      <c r="D925" s="20">
        <v>60</v>
      </c>
      <c r="E925" s="88">
        <v>94.8</v>
      </c>
      <c r="F925" s="38">
        <f t="shared" si="66"/>
        <v>5688</v>
      </c>
      <c r="G925" s="38">
        <f t="shared" ref="G925:G988" si="68">F925*0.2</f>
        <v>1137.5999999999999</v>
      </c>
      <c r="H925" s="71">
        <f t="shared" si="67"/>
        <v>6825.6</v>
      </c>
    </row>
    <row r="926" spans="1:8" s="52" customFormat="1" ht="76.5" x14ac:dyDescent="0.25">
      <c r="A926" s="72">
        <v>3</v>
      </c>
      <c r="B926" s="6" t="s">
        <v>619</v>
      </c>
      <c r="C926" s="17" t="s">
        <v>15</v>
      </c>
      <c r="D926" s="20">
        <v>7</v>
      </c>
      <c r="E926" s="88">
        <v>448.47</v>
      </c>
      <c r="F926" s="38">
        <f t="shared" si="66"/>
        <v>3139.29</v>
      </c>
      <c r="G926" s="38">
        <f t="shared" si="68"/>
        <v>627.86</v>
      </c>
      <c r="H926" s="71">
        <f t="shared" ref="H926:H992" si="69">F926+G926</f>
        <v>3767.15</v>
      </c>
    </row>
    <row r="927" spans="1:8" s="52" customFormat="1" ht="76.5" x14ac:dyDescent="0.25">
      <c r="A927" s="72">
        <v>4</v>
      </c>
      <c r="B927" s="6" t="s">
        <v>620</v>
      </c>
      <c r="C927" s="17" t="s">
        <v>15</v>
      </c>
      <c r="D927" s="20">
        <v>1800</v>
      </c>
      <c r="E927" s="88">
        <v>224.24</v>
      </c>
      <c r="F927" s="38">
        <f t="shared" si="66"/>
        <v>403632</v>
      </c>
      <c r="G927" s="38">
        <f t="shared" si="68"/>
        <v>80726.399999999994</v>
      </c>
      <c r="H927" s="71">
        <f t="shared" si="69"/>
        <v>484358.40000000002</v>
      </c>
    </row>
    <row r="928" spans="1:8" s="52" customFormat="1" ht="63.75" x14ac:dyDescent="0.25">
      <c r="A928" s="72">
        <v>5</v>
      </c>
      <c r="B928" s="6" t="s">
        <v>711</v>
      </c>
      <c r="C928" s="17" t="s">
        <v>19</v>
      </c>
      <c r="D928" s="20">
        <v>10</v>
      </c>
      <c r="E928" s="88">
        <v>66</v>
      </c>
      <c r="F928" s="38">
        <f t="shared" si="66"/>
        <v>660</v>
      </c>
      <c r="G928" s="38">
        <f t="shared" si="68"/>
        <v>132</v>
      </c>
      <c r="H928" s="71">
        <f t="shared" si="69"/>
        <v>792</v>
      </c>
    </row>
    <row r="929" spans="1:8" s="52" customFormat="1" ht="395.25" x14ac:dyDescent="0.25">
      <c r="A929" s="72">
        <v>6</v>
      </c>
      <c r="B929" s="6" t="s">
        <v>623</v>
      </c>
      <c r="C929" s="17" t="s">
        <v>19</v>
      </c>
      <c r="D929" s="20">
        <v>1</v>
      </c>
      <c r="E929" s="88">
        <v>2031.6</v>
      </c>
      <c r="F929" s="38">
        <f t="shared" si="66"/>
        <v>2031.6</v>
      </c>
      <c r="G929" s="38">
        <f t="shared" si="68"/>
        <v>406.32</v>
      </c>
      <c r="H929" s="71">
        <f t="shared" si="69"/>
        <v>2437.92</v>
      </c>
    </row>
    <row r="930" spans="1:8" s="52" customFormat="1" x14ac:dyDescent="0.25">
      <c r="A930" s="72">
        <v>7</v>
      </c>
      <c r="B930" s="6" t="s">
        <v>632</v>
      </c>
      <c r="C930" s="17" t="s">
        <v>15</v>
      </c>
      <c r="D930" s="20">
        <v>60</v>
      </c>
      <c r="E930" s="88">
        <v>51.6</v>
      </c>
      <c r="F930" s="38">
        <f t="shared" si="66"/>
        <v>3096</v>
      </c>
      <c r="G930" s="38">
        <f t="shared" si="68"/>
        <v>619.20000000000005</v>
      </c>
      <c r="H930" s="71">
        <f t="shared" si="69"/>
        <v>3715.2</v>
      </c>
    </row>
    <row r="931" spans="1:8" s="52" customFormat="1" ht="25.5" x14ac:dyDescent="0.25">
      <c r="A931" s="72">
        <v>8</v>
      </c>
      <c r="B931" s="6" t="s">
        <v>634</v>
      </c>
      <c r="C931" s="17" t="s">
        <v>15</v>
      </c>
      <c r="D931" s="20">
        <v>10</v>
      </c>
      <c r="E931" s="88">
        <v>537.6</v>
      </c>
      <c r="F931" s="38">
        <f t="shared" si="66"/>
        <v>5376</v>
      </c>
      <c r="G931" s="38">
        <f t="shared" si="68"/>
        <v>1075.2</v>
      </c>
      <c r="H931" s="71">
        <f t="shared" si="69"/>
        <v>6451.2</v>
      </c>
    </row>
    <row r="932" spans="1:8" s="52" customFormat="1" ht="76.5" x14ac:dyDescent="0.25">
      <c r="A932" s="72">
        <v>9</v>
      </c>
      <c r="B932" s="6" t="s">
        <v>635</v>
      </c>
      <c r="C932" s="17" t="s">
        <v>15</v>
      </c>
      <c r="D932" s="20">
        <v>30</v>
      </c>
      <c r="E932" s="88">
        <v>306</v>
      </c>
      <c r="F932" s="38">
        <f t="shared" si="66"/>
        <v>9180</v>
      </c>
      <c r="G932" s="38">
        <f t="shared" si="68"/>
        <v>1836</v>
      </c>
      <c r="H932" s="71">
        <f t="shared" si="69"/>
        <v>11016</v>
      </c>
    </row>
    <row r="933" spans="1:8" s="52" customFormat="1" ht="38.25" x14ac:dyDescent="0.25">
      <c r="A933" s="72">
        <v>10</v>
      </c>
      <c r="B933" s="6" t="s">
        <v>636</v>
      </c>
      <c r="C933" s="17" t="s">
        <v>20</v>
      </c>
      <c r="D933" s="20">
        <v>30</v>
      </c>
      <c r="E933" s="88">
        <v>32.4</v>
      </c>
      <c r="F933" s="38">
        <f t="shared" si="66"/>
        <v>972</v>
      </c>
      <c r="G933" s="38">
        <f t="shared" si="68"/>
        <v>194.4</v>
      </c>
      <c r="H933" s="71">
        <f t="shared" si="69"/>
        <v>1166.4000000000001</v>
      </c>
    </row>
    <row r="934" spans="1:8" s="52" customFormat="1" ht="63.75" x14ac:dyDescent="0.25">
      <c r="A934" s="72">
        <v>11</v>
      </c>
      <c r="B934" s="6" t="s">
        <v>638</v>
      </c>
      <c r="C934" s="17" t="s">
        <v>15</v>
      </c>
      <c r="D934" s="20">
        <v>100</v>
      </c>
      <c r="E934" s="88">
        <v>25.2</v>
      </c>
      <c r="F934" s="38">
        <f t="shared" si="66"/>
        <v>2520</v>
      </c>
      <c r="G934" s="38">
        <f t="shared" si="68"/>
        <v>504</v>
      </c>
      <c r="H934" s="71">
        <f t="shared" si="69"/>
        <v>3024</v>
      </c>
    </row>
    <row r="935" spans="1:8" s="52" customFormat="1" ht="25.5" x14ac:dyDescent="0.25">
      <c r="A935" s="72">
        <v>12</v>
      </c>
      <c r="B935" s="7" t="s">
        <v>639</v>
      </c>
      <c r="C935" s="17" t="s">
        <v>15</v>
      </c>
      <c r="D935" s="20">
        <v>60</v>
      </c>
      <c r="E935" s="88">
        <v>183.6</v>
      </c>
      <c r="F935" s="38">
        <f t="shared" si="66"/>
        <v>11016</v>
      </c>
      <c r="G935" s="38">
        <f t="shared" si="68"/>
        <v>2203.1999999999998</v>
      </c>
      <c r="H935" s="71">
        <f t="shared" si="69"/>
        <v>13219.2</v>
      </c>
    </row>
    <row r="936" spans="1:8" s="52" customFormat="1" ht="51" x14ac:dyDescent="0.25">
      <c r="A936" s="72">
        <v>13</v>
      </c>
      <c r="B936" s="7" t="s">
        <v>640</v>
      </c>
      <c r="C936" s="17" t="s">
        <v>15</v>
      </c>
      <c r="D936" s="20">
        <v>30</v>
      </c>
      <c r="E936" s="88">
        <v>55.2</v>
      </c>
      <c r="F936" s="38">
        <f t="shared" si="66"/>
        <v>1656</v>
      </c>
      <c r="G936" s="38">
        <f t="shared" si="68"/>
        <v>331.2</v>
      </c>
      <c r="H936" s="71">
        <f t="shared" si="69"/>
        <v>1987.2</v>
      </c>
    </row>
    <row r="937" spans="1:8" s="52" customFormat="1" ht="63.75" x14ac:dyDescent="0.25">
      <c r="A937" s="72">
        <v>14</v>
      </c>
      <c r="B937" s="6" t="s">
        <v>642</v>
      </c>
      <c r="C937" s="17" t="s">
        <v>15</v>
      </c>
      <c r="D937" s="20">
        <v>40</v>
      </c>
      <c r="E937" s="88">
        <v>56.4</v>
      </c>
      <c r="F937" s="38">
        <f t="shared" si="66"/>
        <v>2256</v>
      </c>
      <c r="G937" s="38">
        <f t="shared" si="68"/>
        <v>451.2</v>
      </c>
      <c r="H937" s="71">
        <f t="shared" si="69"/>
        <v>2707.2</v>
      </c>
    </row>
    <row r="938" spans="1:8" s="52" customFormat="1" ht="63.75" x14ac:dyDescent="0.25">
      <c r="A938" s="72">
        <v>15</v>
      </c>
      <c r="B938" s="15" t="s">
        <v>643</v>
      </c>
      <c r="C938" s="22" t="s">
        <v>15</v>
      </c>
      <c r="D938" s="10">
        <v>80</v>
      </c>
      <c r="E938" s="88">
        <v>13.2</v>
      </c>
      <c r="F938" s="38">
        <f t="shared" si="66"/>
        <v>1056</v>
      </c>
      <c r="G938" s="38">
        <f t="shared" si="68"/>
        <v>211.2</v>
      </c>
      <c r="H938" s="71">
        <f t="shared" si="69"/>
        <v>1267.2</v>
      </c>
    </row>
    <row r="939" spans="1:8" s="52" customFormat="1" ht="25.5" x14ac:dyDescent="0.25">
      <c r="A939" s="72">
        <v>16</v>
      </c>
      <c r="B939" s="15" t="s">
        <v>645</v>
      </c>
      <c r="C939" s="22" t="s">
        <v>15</v>
      </c>
      <c r="D939" s="10">
        <v>100</v>
      </c>
      <c r="E939" s="88">
        <v>21.6</v>
      </c>
      <c r="F939" s="38">
        <f t="shared" si="66"/>
        <v>2160</v>
      </c>
      <c r="G939" s="38">
        <f t="shared" si="68"/>
        <v>432</v>
      </c>
      <c r="H939" s="71">
        <f t="shared" si="69"/>
        <v>2592</v>
      </c>
    </row>
    <row r="940" spans="1:8" s="52" customFormat="1" ht="51" x14ac:dyDescent="0.25">
      <c r="A940" s="72">
        <v>17</v>
      </c>
      <c r="B940" s="15" t="s">
        <v>646</v>
      </c>
      <c r="C940" s="22" t="s">
        <v>15</v>
      </c>
      <c r="D940" s="10">
        <v>20</v>
      </c>
      <c r="E940" s="88">
        <v>110.4</v>
      </c>
      <c r="F940" s="38">
        <f t="shared" si="66"/>
        <v>2208</v>
      </c>
      <c r="G940" s="38">
        <f t="shared" si="68"/>
        <v>441.6</v>
      </c>
      <c r="H940" s="71">
        <f t="shared" si="69"/>
        <v>2649.6</v>
      </c>
    </row>
    <row r="941" spans="1:8" s="52" customFormat="1" ht="51" x14ac:dyDescent="0.25">
      <c r="A941" s="72">
        <v>18</v>
      </c>
      <c r="B941" s="15" t="s">
        <v>649</v>
      </c>
      <c r="C941" s="22" t="s">
        <v>15</v>
      </c>
      <c r="D941" s="10">
        <v>80</v>
      </c>
      <c r="E941" s="88">
        <v>21.6</v>
      </c>
      <c r="F941" s="38">
        <f t="shared" si="66"/>
        <v>1728</v>
      </c>
      <c r="G941" s="38">
        <f t="shared" si="68"/>
        <v>345.6</v>
      </c>
      <c r="H941" s="71">
        <f t="shared" si="69"/>
        <v>2073.6</v>
      </c>
    </row>
    <row r="942" spans="1:8" s="52" customFormat="1" ht="51" x14ac:dyDescent="0.25">
      <c r="A942" s="72">
        <v>19</v>
      </c>
      <c r="B942" s="15" t="s">
        <v>650</v>
      </c>
      <c r="C942" s="22" t="s">
        <v>15</v>
      </c>
      <c r="D942" s="10">
        <v>60</v>
      </c>
      <c r="E942" s="88">
        <v>64.680000000000007</v>
      </c>
      <c r="F942" s="38">
        <f t="shared" si="66"/>
        <v>3880.8</v>
      </c>
      <c r="G942" s="38">
        <f t="shared" si="68"/>
        <v>776.16</v>
      </c>
      <c r="H942" s="71">
        <f t="shared" si="69"/>
        <v>4656.96</v>
      </c>
    </row>
    <row r="943" spans="1:8" s="52" customFormat="1" ht="25.5" x14ac:dyDescent="0.25">
      <c r="A943" s="72">
        <v>20</v>
      </c>
      <c r="B943" s="15" t="s">
        <v>651</v>
      </c>
      <c r="C943" s="22" t="s">
        <v>15</v>
      </c>
      <c r="D943" s="10">
        <v>10</v>
      </c>
      <c r="E943" s="88">
        <v>84</v>
      </c>
      <c r="F943" s="38">
        <f t="shared" si="66"/>
        <v>840</v>
      </c>
      <c r="G943" s="38">
        <f t="shared" si="68"/>
        <v>168</v>
      </c>
      <c r="H943" s="71">
        <f t="shared" si="69"/>
        <v>1008</v>
      </c>
    </row>
    <row r="944" spans="1:8" s="52" customFormat="1" ht="38.25" x14ac:dyDescent="0.25">
      <c r="A944" s="72">
        <v>21</v>
      </c>
      <c r="B944" s="15" t="s">
        <v>652</v>
      </c>
      <c r="C944" s="22" t="s">
        <v>15</v>
      </c>
      <c r="D944" s="10">
        <v>25</v>
      </c>
      <c r="E944" s="88">
        <v>157.19999999999999</v>
      </c>
      <c r="F944" s="38">
        <f t="shared" si="66"/>
        <v>3930</v>
      </c>
      <c r="G944" s="38">
        <f t="shared" si="68"/>
        <v>786</v>
      </c>
      <c r="H944" s="71">
        <f t="shared" si="69"/>
        <v>4716</v>
      </c>
    </row>
    <row r="945" spans="1:8" s="52" customFormat="1" x14ac:dyDescent="0.25">
      <c r="A945" s="72">
        <v>22</v>
      </c>
      <c r="B945" s="15" t="s">
        <v>653</v>
      </c>
      <c r="C945" s="22" t="s">
        <v>15</v>
      </c>
      <c r="D945" s="10">
        <v>40</v>
      </c>
      <c r="E945" s="88">
        <v>44.4</v>
      </c>
      <c r="F945" s="38">
        <f t="shared" si="66"/>
        <v>1776</v>
      </c>
      <c r="G945" s="38">
        <f t="shared" si="68"/>
        <v>355.2</v>
      </c>
      <c r="H945" s="71">
        <f t="shared" si="69"/>
        <v>2131.1999999999998</v>
      </c>
    </row>
    <row r="946" spans="1:8" s="52" customFormat="1" ht="38.25" x14ac:dyDescent="0.25">
      <c r="A946" s="72">
        <v>23</v>
      </c>
      <c r="B946" s="15" t="s">
        <v>654</v>
      </c>
      <c r="C946" s="22" t="s">
        <v>15</v>
      </c>
      <c r="D946" s="10">
        <v>10</v>
      </c>
      <c r="E946" s="88">
        <v>20.399999999999999</v>
      </c>
      <c r="F946" s="38">
        <f t="shared" si="66"/>
        <v>204</v>
      </c>
      <c r="G946" s="38">
        <f t="shared" si="68"/>
        <v>40.799999999999997</v>
      </c>
      <c r="H946" s="71">
        <f t="shared" si="69"/>
        <v>244.8</v>
      </c>
    </row>
    <row r="947" spans="1:8" s="52" customFormat="1" ht="63.75" x14ac:dyDescent="0.25">
      <c r="A947" s="72">
        <v>24</v>
      </c>
      <c r="B947" s="15" t="s">
        <v>655</v>
      </c>
      <c r="C947" s="22" t="s">
        <v>15</v>
      </c>
      <c r="D947" s="10">
        <v>25</v>
      </c>
      <c r="E947" s="88">
        <v>21.6</v>
      </c>
      <c r="F947" s="38">
        <f t="shared" si="66"/>
        <v>540</v>
      </c>
      <c r="G947" s="38">
        <f t="shared" si="68"/>
        <v>108</v>
      </c>
      <c r="H947" s="71">
        <f t="shared" si="69"/>
        <v>648</v>
      </c>
    </row>
    <row r="948" spans="1:8" s="52" customFormat="1" ht="51" x14ac:dyDescent="0.25">
      <c r="A948" s="72">
        <v>25</v>
      </c>
      <c r="B948" s="15" t="s">
        <v>656</v>
      </c>
      <c r="C948" s="22" t="s">
        <v>14</v>
      </c>
      <c r="D948" s="10">
        <v>25</v>
      </c>
      <c r="E948" s="88">
        <v>108</v>
      </c>
      <c r="F948" s="38">
        <f t="shared" si="66"/>
        <v>2700</v>
      </c>
      <c r="G948" s="38">
        <f t="shared" si="68"/>
        <v>540</v>
      </c>
      <c r="H948" s="71">
        <f t="shared" si="69"/>
        <v>3240</v>
      </c>
    </row>
    <row r="949" spans="1:8" s="52" customFormat="1" ht="51" x14ac:dyDescent="0.25">
      <c r="A949" s="72">
        <v>26</v>
      </c>
      <c r="B949" s="15" t="s">
        <v>657</v>
      </c>
      <c r="C949" s="22" t="s">
        <v>15</v>
      </c>
      <c r="D949" s="10">
        <v>2</v>
      </c>
      <c r="E949" s="88">
        <v>212.4</v>
      </c>
      <c r="F949" s="38">
        <f t="shared" si="66"/>
        <v>424.8</v>
      </c>
      <c r="G949" s="38">
        <f t="shared" si="68"/>
        <v>84.96</v>
      </c>
      <c r="H949" s="71">
        <f t="shared" si="69"/>
        <v>509.76</v>
      </c>
    </row>
    <row r="950" spans="1:8" s="52" customFormat="1" ht="25.5" x14ac:dyDescent="0.25">
      <c r="A950" s="72">
        <v>27</v>
      </c>
      <c r="B950" s="15" t="s">
        <v>658</v>
      </c>
      <c r="C950" s="22" t="s">
        <v>15</v>
      </c>
      <c r="D950" s="10">
        <v>45</v>
      </c>
      <c r="E950" s="88">
        <v>82.8</v>
      </c>
      <c r="F950" s="38">
        <f t="shared" si="66"/>
        <v>3726</v>
      </c>
      <c r="G950" s="38">
        <f t="shared" si="68"/>
        <v>745.2</v>
      </c>
      <c r="H950" s="71">
        <f t="shared" si="69"/>
        <v>4471.2</v>
      </c>
    </row>
    <row r="951" spans="1:8" s="52" customFormat="1" x14ac:dyDescent="0.25">
      <c r="A951" s="72">
        <v>28</v>
      </c>
      <c r="B951" s="15" t="s">
        <v>659</v>
      </c>
      <c r="C951" s="22" t="s">
        <v>15</v>
      </c>
      <c r="D951" s="10">
        <v>30</v>
      </c>
      <c r="E951" s="88">
        <v>124.8</v>
      </c>
      <c r="F951" s="38">
        <f t="shared" si="66"/>
        <v>3744</v>
      </c>
      <c r="G951" s="38">
        <f t="shared" si="68"/>
        <v>748.8</v>
      </c>
      <c r="H951" s="71">
        <f t="shared" si="69"/>
        <v>4492.8</v>
      </c>
    </row>
    <row r="952" spans="1:8" s="52" customFormat="1" ht="63.75" x14ac:dyDescent="0.25">
      <c r="A952" s="72">
        <v>29</v>
      </c>
      <c r="B952" s="15" t="s">
        <v>712</v>
      </c>
      <c r="C952" s="22" t="s">
        <v>20</v>
      </c>
      <c r="D952" s="10">
        <v>4</v>
      </c>
      <c r="E952" s="88">
        <v>718.8</v>
      </c>
      <c r="F952" s="38">
        <f t="shared" ref="F952:F1020" si="70">D952*E952</f>
        <v>2875.2</v>
      </c>
      <c r="G952" s="38">
        <f t="shared" si="68"/>
        <v>575.04</v>
      </c>
      <c r="H952" s="71">
        <f t="shared" si="69"/>
        <v>3450.24</v>
      </c>
    </row>
    <row r="953" spans="1:8" s="52" customFormat="1" ht="76.5" x14ac:dyDescent="0.25">
      <c r="A953" s="72">
        <v>30</v>
      </c>
      <c r="B953" s="15" t="s">
        <v>713</v>
      </c>
      <c r="C953" s="22" t="s">
        <v>20</v>
      </c>
      <c r="D953" s="10">
        <v>4</v>
      </c>
      <c r="E953" s="88">
        <v>525.6</v>
      </c>
      <c r="F953" s="38">
        <f t="shared" si="70"/>
        <v>2102.4</v>
      </c>
      <c r="G953" s="38">
        <f t="shared" si="68"/>
        <v>420.48</v>
      </c>
      <c r="H953" s="71">
        <f t="shared" si="69"/>
        <v>2522.88</v>
      </c>
    </row>
    <row r="954" spans="1:8" s="52" customFormat="1" ht="38.25" x14ac:dyDescent="0.25">
      <c r="A954" s="72">
        <v>31</v>
      </c>
      <c r="B954" s="15" t="s">
        <v>660</v>
      </c>
      <c r="C954" s="22" t="s">
        <v>15</v>
      </c>
      <c r="D954" s="10">
        <v>10</v>
      </c>
      <c r="E954" s="88">
        <v>223.2</v>
      </c>
      <c r="F954" s="38">
        <f t="shared" si="70"/>
        <v>2232</v>
      </c>
      <c r="G954" s="38">
        <f t="shared" si="68"/>
        <v>446.4</v>
      </c>
      <c r="H954" s="71">
        <f t="shared" si="69"/>
        <v>2678.4</v>
      </c>
    </row>
    <row r="955" spans="1:8" s="52" customFormat="1" ht="25.5" x14ac:dyDescent="0.25">
      <c r="A955" s="72">
        <v>32</v>
      </c>
      <c r="B955" s="15" t="s">
        <v>661</v>
      </c>
      <c r="C955" s="22" t="s">
        <v>15</v>
      </c>
      <c r="D955" s="10">
        <v>50</v>
      </c>
      <c r="E955" s="88">
        <v>48</v>
      </c>
      <c r="F955" s="38">
        <f t="shared" si="70"/>
        <v>2400</v>
      </c>
      <c r="G955" s="38">
        <f t="shared" si="68"/>
        <v>480</v>
      </c>
      <c r="H955" s="71">
        <f t="shared" si="69"/>
        <v>2880</v>
      </c>
    </row>
    <row r="956" spans="1:8" s="52" customFormat="1" ht="25.5" x14ac:dyDescent="0.25">
      <c r="A956" s="72">
        <v>33</v>
      </c>
      <c r="B956" s="15" t="s">
        <v>662</v>
      </c>
      <c r="C956" s="22" t="s">
        <v>15</v>
      </c>
      <c r="D956" s="10">
        <v>50</v>
      </c>
      <c r="E956" s="88">
        <v>91.2</v>
      </c>
      <c r="F956" s="38">
        <f t="shared" si="70"/>
        <v>4560</v>
      </c>
      <c r="G956" s="38">
        <f t="shared" si="68"/>
        <v>912</v>
      </c>
      <c r="H956" s="71">
        <f t="shared" si="69"/>
        <v>5472</v>
      </c>
    </row>
    <row r="957" spans="1:8" s="52" customFormat="1" ht="25.5" x14ac:dyDescent="0.25">
      <c r="A957" s="72">
        <v>34</v>
      </c>
      <c r="B957" s="15" t="s">
        <v>714</v>
      </c>
      <c r="C957" s="22" t="s">
        <v>15</v>
      </c>
      <c r="D957" s="10">
        <v>30</v>
      </c>
      <c r="E957" s="88">
        <v>128.4</v>
      </c>
      <c r="F957" s="38">
        <f t="shared" si="70"/>
        <v>3852</v>
      </c>
      <c r="G957" s="38">
        <f t="shared" si="68"/>
        <v>770.4</v>
      </c>
      <c r="H957" s="71">
        <f t="shared" si="69"/>
        <v>4622.3999999999996</v>
      </c>
    </row>
    <row r="958" spans="1:8" s="52" customFormat="1" ht="51" x14ac:dyDescent="0.25">
      <c r="A958" s="72">
        <v>35</v>
      </c>
      <c r="B958" s="15" t="s">
        <v>663</v>
      </c>
      <c r="C958" s="22" t="s">
        <v>15</v>
      </c>
      <c r="D958" s="10">
        <v>80</v>
      </c>
      <c r="E958" s="88">
        <v>58.8</v>
      </c>
      <c r="F958" s="38">
        <f t="shared" si="70"/>
        <v>4704</v>
      </c>
      <c r="G958" s="38">
        <f t="shared" si="68"/>
        <v>940.8</v>
      </c>
      <c r="H958" s="71">
        <f t="shared" si="69"/>
        <v>5644.8</v>
      </c>
    </row>
    <row r="959" spans="1:8" s="52" customFormat="1" ht="76.5" x14ac:dyDescent="0.25">
      <c r="A959" s="72">
        <v>36</v>
      </c>
      <c r="B959" s="15" t="s">
        <v>666</v>
      </c>
      <c r="C959" s="22" t="s">
        <v>15</v>
      </c>
      <c r="D959" s="10">
        <v>80</v>
      </c>
      <c r="E959" s="88">
        <v>62.4</v>
      </c>
      <c r="F959" s="38">
        <f t="shared" si="70"/>
        <v>4992</v>
      </c>
      <c r="G959" s="38">
        <f t="shared" si="68"/>
        <v>998.4</v>
      </c>
      <c r="H959" s="71">
        <f t="shared" si="69"/>
        <v>5990.4</v>
      </c>
    </row>
    <row r="960" spans="1:8" s="52" customFormat="1" ht="25.5" x14ac:dyDescent="0.25">
      <c r="A960" s="72">
        <v>37</v>
      </c>
      <c r="B960" s="15" t="s">
        <v>667</v>
      </c>
      <c r="C960" s="22" t="s">
        <v>15</v>
      </c>
      <c r="D960" s="10">
        <v>40</v>
      </c>
      <c r="E960" s="88">
        <v>42</v>
      </c>
      <c r="F960" s="38">
        <f t="shared" si="70"/>
        <v>1680</v>
      </c>
      <c r="G960" s="38">
        <f t="shared" si="68"/>
        <v>336</v>
      </c>
      <c r="H960" s="71">
        <f t="shared" si="69"/>
        <v>2016</v>
      </c>
    </row>
    <row r="961" spans="1:8" s="52" customFormat="1" ht="38.25" x14ac:dyDescent="0.25">
      <c r="A961" s="72">
        <v>38</v>
      </c>
      <c r="B961" s="15" t="s">
        <v>668</v>
      </c>
      <c r="C961" s="22" t="s">
        <v>15</v>
      </c>
      <c r="D961" s="10">
        <v>60</v>
      </c>
      <c r="E961" s="88">
        <v>14.4</v>
      </c>
      <c r="F961" s="38">
        <f t="shared" si="70"/>
        <v>864</v>
      </c>
      <c r="G961" s="38">
        <f t="shared" si="68"/>
        <v>172.8</v>
      </c>
      <c r="H961" s="71">
        <f t="shared" si="69"/>
        <v>1036.8</v>
      </c>
    </row>
    <row r="962" spans="1:8" s="52" customFormat="1" ht="51" x14ac:dyDescent="0.25">
      <c r="A962" s="72">
        <v>39</v>
      </c>
      <c r="B962" s="15" t="s">
        <v>669</v>
      </c>
      <c r="C962" s="22" t="s">
        <v>15</v>
      </c>
      <c r="D962" s="10">
        <v>59</v>
      </c>
      <c r="E962" s="88">
        <v>7.2</v>
      </c>
      <c r="F962" s="38">
        <f t="shared" si="70"/>
        <v>424.8</v>
      </c>
      <c r="G962" s="38">
        <f t="shared" si="68"/>
        <v>84.96</v>
      </c>
      <c r="H962" s="71">
        <f t="shared" si="69"/>
        <v>509.76</v>
      </c>
    </row>
    <row r="963" spans="1:8" s="52" customFormat="1" ht="38.25" x14ac:dyDescent="0.25">
      <c r="A963" s="72">
        <v>40</v>
      </c>
      <c r="B963" s="15" t="s">
        <v>670</v>
      </c>
      <c r="C963" s="22" t="s">
        <v>15</v>
      </c>
      <c r="D963" s="10">
        <v>60</v>
      </c>
      <c r="E963" s="88">
        <v>9.6</v>
      </c>
      <c r="F963" s="38">
        <f t="shared" si="70"/>
        <v>576</v>
      </c>
      <c r="G963" s="38">
        <f t="shared" si="68"/>
        <v>115.2</v>
      </c>
      <c r="H963" s="71">
        <f t="shared" si="69"/>
        <v>691.2</v>
      </c>
    </row>
    <row r="964" spans="1:8" s="52" customFormat="1" ht="25.5" x14ac:dyDescent="0.25">
      <c r="A964" s="72">
        <v>41</v>
      </c>
      <c r="B964" s="15" t="s">
        <v>715</v>
      </c>
      <c r="C964" s="22" t="s">
        <v>15</v>
      </c>
      <c r="D964" s="10">
        <v>8</v>
      </c>
      <c r="E964" s="88">
        <v>289.2</v>
      </c>
      <c r="F964" s="38">
        <f t="shared" si="70"/>
        <v>2313.6</v>
      </c>
      <c r="G964" s="38">
        <f t="shared" si="68"/>
        <v>462.72</v>
      </c>
      <c r="H964" s="71">
        <f t="shared" si="69"/>
        <v>2776.32</v>
      </c>
    </row>
    <row r="965" spans="1:8" s="52" customFormat="1" ht="25.5" x14ac:dyDescent="0.25">
      <c r="A965" s="72">
        <v>42</v>
      </c>
      <c r="B965" s="15" t="s">
        <v>716</v>
      </c>
      <c r="C965" s="22" t="s">
        <v>15</v>
      </c>
      <c r="D965" s="10">
        <v>8</v>
      </c>
      <c r="E965" s="88">
        <v>97.2</v>
      </c>
      <c r="F965" s="38">
        <f t="shared" si="70"/>
        <v>777.6</v>
      </c>
      <c r="G965" s="38">
        <f t="shared" si="68"/>
        <v>155.52000000000001</v>
      </c>
      <c r="H965" s="71">
        <f t="shared" si="69"/>
        <v>933.12</v>
      </c>
    </row>
    <row r="966" spans="1:8" s="52" customFormat="1" ht="63.75" x14ac:dyDescent="0.25">
      <c r="A966" s="72">
        <v>43</v>
      </c>
      <c r="B966" s="15" t="s">
        <v>710</v>
      </c>
      <c r="C966" s="22" t="s">
        <v>15</v>
      </c>
      <c r="D966" s="10">
        <v>4</v>
      </c>
      <c r="E966" s="88">
        <v>721.2</v>
      </c>
      <c r="F966" s="38">
        <f t="shared" si="70"/>
        <v>2884.8</v>
      </c>
      <c r="G966" s="38">
        <f t="shared" si="68"/>
        <v>576.96</v>
      </c>
      <c r="H966" s="71">
        <f t="shared" si="69"/>
        <v>3461.76</v>
      </c>
    </row>
    <row r="967" spans="1:8" s="52" customFormat="1" ht="51" x14ac:dyDescent="0.25">
      <c r="A967" s="72">
        <v>44</v>
      </c>
      <c r="B967" s="15" t="s">
        <v>675</v>
      </c>
      <c r="C967" s="22" t="s">
        <v>15</v>
      </c>
      <c r="D967" s="10">
        <v>4</v>
      </c>
      <c r="E967" s="88">
        <v>58.8</v>
      </c>
      <c r="F967" s="38">
        <f t="shared" si="70"/>
        <v>235.2</v>
      </c>
      <c r="G967" s="38">
        <f t="shared" si="68"/>
        <v>47.04</v>
      </c>
      <c r="H967" s="71">
        <f t="shared" si="69"/>
        <v>282.24</v>
      </c>
    </row>
    <row r="968" spans="1:8" s="52" customFormat="1" ht="51" x14ac:dyDescent="0.25">
      <c r="A968" s="72">
        <v>45</v>
      </c>
      <c r="B968" s="15" t="s">
        <v>678</v>
      </c>
      <c r="C968" s="22" t="s">
        <v>20</v>
      </c>
      <c r="D968" s="10">
        <v>1</v>
      </c>
      <c r="E968" s="88">
        <v>210</v>
      </c>
      <c r="F968" s="38">
        <f t="shared" si="70"/>
        <v>210</v>
      </c>
      <c r="G968" s="38">
        <f t="shared" si="68"/>
        <v>42</v>
      </c>
      <c r="H968" s="71">
        <f t="shared" si="69"/>
        <v>252</v>
      </c>
    </row>
    <row r="969" spans="1:8" s="52" customFormat="1" ht="63.75" x14ac:dyDescent="0.25">
      <c r="A969" s="72">
        <v>46</v>
      </c>
      <c r="B969" s="15" t="s">
        <v>679</v>
      </c>
      <c r="C969" s="22" t="s">
        <v>20</v>
      </c>
      <c r="D969" s="10">
        <v>2</v>
      </c>
      <c r="E969" s="88">
        <v>253.2</v>
      </c>
      <c r="F969" s="38">
        <f t="shared" si="70"/>
        <v>506.4</v>
      </c>
      <c r="G969" s="38">
        <f t="shared" si="68"/>
        <v>101.28</v>
      </c>
      <c r="H969" s="71">
        <f t="shared" si="69"/>
        <v>607.67999999999995</v>
      </c>
    </row>
    <row r="970" spans="1:8" s="52" customFormat="1" ht="63.75" x14ac:dyDescent="0.25">
      <c r="A970" s="72">
        <v>47</v>
      </c>
      <c r="B970" s="15" t="s">
        <v>680</v>
      </c>
      <c r="C970" s="22" t="s">
        <v>20</v>
      </c>
      <c r="D970" s="10">
        <v>1</v>
      </c>
      <c r="E970" s="88">
        <v>362.4</v>
      </c>
      <c r="F970" s="38">
        <f t="shared" si="70"/>
        <v>362.4</v>
      </c>
      <c r="G970" s="38">
        <f t="shared" si="68"/>
        <v>72.48</v>
      </c>
      <c r="H970" s="71">
        <f t="shared" si="69"/>
        <v>434.88</v>
      </c>
    </row>
    <row r="971" spans="1:8" s="52" customFormat="1" ht="63.75" x14ac:dyDescent="0.25">
      <c r="A971" s="72">
        <v>48</v>
      </c>
      <c r="B971" s="15" t="s">
        <v>681</v>
      </c>
      <c r="C971" s="22" t="s">
        <v>20</v>
      </c>
      <c r="D971" s="10">
        <v>2</v>
      </c>
      <c r="E971" s="88">
        <v>424.8</v>
      </c>
      <c r="F971" s="38">
        <f t="shared" si="70"/>
        <v>849.6</v>
      </c>
      <c r="G971" s="38">
        <f t="shared" si="68"/>
        <v>169.92</v>
      </c>
      <c r="H971" s="71">
        <f t="shared" si="69"/>
        <v>1019.52</v>
      </c>
    </row>
    <row r="972" spans="1:8" s="52" customFormat="1" ht="63.75" x14ac:dyDescent="0.25">
      <c r="A972" s="72">
        <v>49</v>
      </c>
      <c r="B972" s="15" t="s">
        <v>683</v>
      </c>
      <c r="C972" s="22" t="s">
        <v>20</v>
      </c>
      <c r="D972" s="10">
        <v>2</v>
      </c>
      <c r="E972" s="88">
        <v>505.2</v>
      </c>
      <c r="F972" s="38">
        <f t="shared" si="70"/>
        <v>1010.4</v>
      </c>
      <c r="G972" s="38">
        <f t="shared" si="68"/>
        <v>202.08</v>
      </c>
      <c r="H972" s="71">
        <f t="shared" si="69"/>
        <v>1212.48</v>
      </c>
    </row>
    <row r="973" spans="1:8" s="52" customFormat="1" ht="25.5" x14ac:dyDescent="0.25">
      <c r="A973" s="72">
        <v>50</v>
      </c>
      <c r="B973" s="15" t="s">
        <v>685</v>
      </c>
      <c r="C973" s="22" t="s">
        <v>15</v>
      </c>
      <c r="D973" s="10">
        <v>25</v>
      </c>
      <c r="E973" s="88">
        <v>38.4</v>
      </c>
      <c r="F973" s="38">
        <f t="shared" si="70"/>
        <v>960</v>
      </c>
      <c r="G973" s="38">
        <f t="shared" si="68"/>
        <v>192</v>
      </c>
      <c r="H973" s="71">
        <f t="shared" si="69"/>
        <v>1152</v>
      </c>
    </row>
    <row r="974" spans="1:8" s="52" customFormat="1" ht="38.25" x14ac:dyDescent="0.25">
      <c r="A974" s="72">
        <v>51</v>
      </c>
      <c r="B974" s="15" t="s">
        <v>686</v>
      </c>
      <c r="C974" s="22" t="s">
        <v>15</v>
      </c>
      <c r="D974" s="10">
        <v>400</v>
      </c>
      <c r="E974" s="88">
        <v>45.6</v>
      </c>
      <c r="F974" s="38">
        <f t="shared" si="70"/>
        <v>18240</v>
      </c>
      <c r="G974" s="38">
        <f t="shared" si="68"/>
        <v>3648</v>
      </c>
      <c r="H974" s="71">
        <f t="shared" si="69"/>
        <v>21888</v>
      </c>
    </row>
    <row r="975" spans="1:8" s="52" customFormat="1" ht="38.25" x14ac:dyDescent="0.25">
      <c r="A975" s="72">
        <v>52</v>
      </c>
      <c r="B975" s="15" t="s">
        <v>687</v>
      </c>
      <c r="C975" s="22" t="s">
        <v>15</v>
      </c>
      <c r="D975" s="10">
        <v>30</v>
      </c>
      <c r="E975" s="88">
        <v>45.6</v>
      </c>
      <c r="F975" s="38">
        <f t="shared" si="70"/>
        <v>1368</v>
      </c>
      <c r="G975" s="38">
        <f t="shared" si="68"/>
        <v>273.60000000000002</v>
      </c>
      <c r="H975" s="71">
        <f t="shared" si="69"/>
        <v>1641.6</v>
      </c>
    </row>
    <row r="976" spans="1:8" s="52" customFormat="1" ht="38.25" x14ac:dyDescent="0.25">
      <c r="A976" s="72">
        <v>53</v>
      </c>
      <c r="B976" s="15" t="s">
        <v>688</v>
      </c>
      <c r="C976" s="22" t="s">
        <v>15</v>
      </c>
      <c r="D976" s="10">
        <v>30</v>
      </c>
      <c r="E976" s="88">
        <v>45.6</v>
      </c>
      <c r="F976" s="38">
        <f t="shared" si="70"/>
        <v>1368</v>
      </c>
      <c r="G976" s="38">
        <f t="shared" si="68"/>
        <v>273.60000000000002</v>
      </c>
      <c r="H976" s="71">
        <f t="shared" si="69"/>
        <v>1641.6</v>
      </c>
    </row>
    <row r="977" spans="1:8" s="52" customFormat="1" ht="25.5" x14ac:dyDescent="0.25">
      <c r="A977" s="72">
        <v>54</v>
      </c>
      <c r="B977" s="15" t="s">
        <v>689</v>
      </c>
      <c r="C977" s="22" t="s">
        <v>15</v>
      </c>
      <c r="D977" s="10">
        <v>60</v>
      </c>
      <c r="E977" s="88">
        <v>42</v>
      </c>
      <c r="F977" s="38">
        <f t="shared" si="70"/>
        <v>2520</v>
      </c>
      <c r="G977" s="38">
        <f t="shared" si="68"/>
        <v>504</v>
      </c>
      <c r="H977" s="71">
        <f t="shared" si="69"/>
        <v>3024</v>
      </c>
    </row>
    <row r="978" spans="1:8" s="52" customFormat="1" ht="38.25" x14ac:dyDescent="0.25">
      <c r="A978" s="72">
        <v>55</v>
      </c>
      <c r="B978" s="15" t="s">
        <v>690</v>
      </c>
      <c r="C978" s="22" t="s">
        <v>15</v>
      </c>
      <c r="D978" s="10">
        <v>40</v>
      </c>
      <c r="E978" s="88">
        <v>42</v>
      </c>
      <c r="F978" s="38">
        <f t="shared" si="70"/>
        <v>1680</v>
      </c>
      <c r="G978" s="38">
        <f t="shared" si="68"/>
        <v>336</v>
      </c>
      <c r="H978" s="71">
        <f t="shared" si="69"/>
        <v>2016</v>
      </c>
    </row>
    <row r="979" spans="1:8" s="52" customFormat="1" ht="25.5" x14ac:dyDescent="0.25">
      <c r="A979" s="72">
        <v>56</v>
      </c>
      <c r="B979" s="15" t="s">
        <v>691</v>
      </c>
      <c r="C979" s="22" t="s">
        <v>14</v>
      </c>
      <c r="D979" s="10">
        <v>20</v>
      </c>
      <c r="E979" s="88">
        <v>48</v>
      </c>
      <c r="F979" s="38">
        <f t="shared" si="70"/>
        <v>960</v>
      </c>
      <c r="G979" s="38">
        <f t="shared" si="68"/>
        <v>192</v>
      </c>
      <c r="H979" s="71">
        <f t="shared" si="69"/>
        <v>1152</v>
      </c>
    </row>
    <row r="980" spans="1:8" s="52" customFormat="1" ht="38.25" x14ac:dyDescent="0.25">
      <c r="A980" s="72">
        <v>57</v>
      </c>
      <c r="B980" s="15" t="s">
        <v>693</v>
      </c>
      <c r="C980" s="22" t="s">
        <v>20</v>
      </c>
      <c r="D980" s="10">
        <v>100</v>
      </c>
      <c r="E980" s="88">
        <v>10.8</v>
      </c>
      <c r="F980" s="38">
        <f t="shared" si="70"/>
        <v>1080</v>
      </c>
      <c r="G980" s="38">
        <f t="shared" si="68"/>
        <v>216</v>
      </c>
      <c r="H980" s="71">
        <f t="shared" si="69"/>
        <v>1296</v>
      </c>
    </row>
    <row r="981" spans="1:8" s="52" customFormat="1" ht="38.25" x14ac:dyDescent="0.25">
      <c r="A981" s="72">
        <v>58</v>
      </c>
      <c r="B981" s="15" t="s">
        <v>694</v>
      </c>
      <c r="C981" s="22" t="s">
        <v>20</v>
      </c>
      <c r="D981" s="10">
        <v>41</v>
      </c>
      <c r="E981" s="88">
        <v>18</v>
      </c>
      <c r="F981" s="38">
        <f t="shared" si="70"/>
        <v>738</v>
      </c>
      <c r="G981" s="38">
        <f t="shared" si="68"/>
        <v>147.6</v>
      </c>
      <c r="H981" s="71">
        <f t="shared" si="69"/>
        <v>885.6</v>
      </c>
    </row>
    <row r="982" spans="1:8" s="52" customFormat="1" ht="38.25" x14ac:dyDescent="0.25">
      <c r="A982" s="72">
        <v>59</v>
      </c>
      <c r="B982" s="15" t="s">
        <v>695</v>
      </c>
      <c r="C982" s="22" t="s">
        <v>15</v>
      </c>
      <c r="D982" s="10">
        <v>25</v>
      </c>
      <c r="E982" s="88">
        <v>38.4</v>
      </c>
      <c r="F982" s="38">
        <f t="shared" si="70"/>
        <v>960</v>
      </c>
      <c r="G982" s="38">
        <f t="shared" si="68"/>
        <v>192</v>
      </c>
      <c r="H982" s="71">
        <f t="shared" si="69"/>
        <v>1152</v>
      </c>
    </row>
    <row r="983" spans="1:8" s="52" customFormat="1" ht="38.25" x14ac:dyDescent="0.25">
      <c r="A983" s="72">
        <v>60</v>
      </c>
      <c r="B983" s="15" t="s">
        <v>697</v>
      </c>
      <c r="C983" s="22" t="s">
        <v>20</v>
      </c>
      <c r="D983" s="10">
        <v>150</v>
      </c>
      <c r="E983" s="88">
        <v>16.8</v>
      </c>
      <c r="F983" s="38">
        <f t="shared" si="70"/>
        <v>2520</v>
      </c>
      <c r="G983" s="38">
        <f t="shared" si="68"/>
        <v>504</v>
      </c>
      <c r="H983" s="71">
        <f t="shared" si="69"/>
        <v>3024</v>
      </c>
    </row>
    <row r="984" spans="1:8" s="52" customFormat="1" ht="76.5" x14ac:dyDescent="0.25">
      <c r="A984" s="72">
        <v>61</v>
      </c>
      <c r="B984" s="15" t="s">
        <v>698</v>
      </c>
      <c r="C984" s="22" t="s">
        <v>15</v>
      </c>
      <c r="D984" s="10">
        <v>31</v>
      </c>
      <c r="E984" s="88">
        <v>51.6</v>
      </c>
      <c r="F984" s="38">
        <f t="shared" si="70"/>
        <v>1599.6</v>
      </c>
      <c r="G984" s="38">
        <f t="shared" si="68"/>
        <v>319.92</v>
      </c>
      <c r="H984" s="71">
        <f t="shared" si="69"/>
        <v>1919.52</v>
      </c>
    </row>
    <row r="985" spans="1:8" s="52" customFormat="1" ht="38.25" x14ac:dyDescent="0.25">
      <c r="A985" s="72">
        <v>62</v>
      </c>
      <c r="B985" s="15" t="s">
        <v>699</v>
      </c>
      <c r="C985" s="22" t="s">
        <v>15</v>
      </c>
      <c r="D985" s="10">
        <v>16</v>
      </c>
      <c r="E985" s="88">
        <v>178.8</v>
      </c>
      <c r="F985" s="38">
        <f t="shared" si="70"/>
        <v>2860.8</v>
      </c>
      <c r="G985" s="38">
        <f t="shared" si="68"/>
        <v>572.16</v>
      </c>
      <c r="H985" s="71">
        <f t="shared" si="69"/>
        <v>3432.96</v>
      </c>
    </row>
    <row r="986" spans="1:8" s="52" customFormat="1" ht="51" x14ac:dyDescent="0.25">
      <c r="A986" s="72">
        <v>63</v>
      </c>
      <c r="B986" s="15" t="s">
        <v>700</v>
      </c>
      <c r="C986" s="22" t="s">
        <v>15</v>
      </c>
      <c r="D986" s="10">
        <v>15</v>
      </c>
      <c r="E986" s="88">
        <v>453.6</v>
      </c>
      <c r="F986" s="38">
        <f t="shared" si="70"/>
        <v>6804</v>
      </c>
      <c r="G986" s="38">
        <f t="shared" si="68"/>
        <v>1360.8</v>
      </c>
      <c r="H986" s="71">
        <f t="shared" si="69"/>
        <v>8164.8</v>
      </c>
    </row>
    <row r="987" spans="1:8" s="52" customFormat="1" ht="38.25" x14ac:dyDescent="0.25">
      <c r="A987" s="72">
        <v>64</v>
      </c>
      <c r="B987" s="15" t="s">
        <v>702</v>
      </c>
      <c r="C987" s="22" t="s">
        <v>15</v>
      </c>
      <c r="D987" s="12">
        <v>60</v>
      </c>
      <c r="E987" s="88">
        <v>13.2</v>
      </c>
      <c r="F987" s="38">
        <f t="shared" si="70"/>
        <v>792</v>
      </c>
      <c r="G987" s="38">
        <f t="shared" si="68"/>
        <v>158.4</v>
      </c>
      <c r="H987" s="71">
        <f t="shared" si="69"/>
        <v>950.4</v>
      </c>
    </row>
    <row r="988" spans="1:8" s="52" customFormat="1" ht="51" x14ac:dyDescent="0.25">
      <c r="A988" s="72">
        <v>65</v>
      </c>
      <c r="B988" s="15" t="s">
        <v>703</v>
      </c>
      <c r="C988" s="22" t="s">
        <v>15</v>
      </c>
      <c r="D988" s="12">
        <v>40</v>
      </c>
      <c r="E988" s="88">
        <v>38.4</v>
      </c>
      <c r="F988" s="38">
        <f t="shared" si="70"/>
        <v>1536</v>
      </c>
      <c r="G988" s="38">
        <f t="shared" si="68"/>
        <v>307.2</v>
      </c>
      <c r="H988" s="71">
        <f t="shared" si="69"/>
        <v>1843.2</v>
      </c>
    </row>
    <row r="989" spans="1:8" s="52" customFormat="1" ht="51" x14ac:dyDescent="0.25">
      <c r="A989" s="72">
        <v>66</v>
      </c>
      <c r="B989" s="15" t="s">
        <v>704</v>
      </c>
      <c r="C989" s="22" t="s">
        <v>15</v>
      </c>
      <c r="D989" s="12">
        <v>30</v>
      </c>
      <c r="E989" s="88">
        <v>14.4</v>
      </c>
      <c r="F989" s="38">
        <f t="shared" si="70"/>
        <v>432</v>
      </c>
      <c r="G989" s="38">
        <f t="shared" ref="G989:G992" si="71">F989*0.2</f>
        <v>86.4</v>
      </c>
      <c r="H989" s="71">
        <f t="shared" si="69"/>
        <v>518.4</v>
      </c>
    </row>
    <row r="990" spans="1:8" s="52" customFormat="1" ht="63.75" x14ac:dyDescent="0.25">
      <c r="A990" s="72">
        <v>67</v>
      </c>
      <c r="B990" s="15" t="s">
        <v>705</v>
      </c>
      <c r="C990" s="22" t="s">
        <v>20</v>
      </c>
      <c r="D990" s="12">
        <v>100</v>
      </c>
      <c r="E990" s="88">
        <v>140.4</v>
      </c>
      <c r="F990" s="38">
        <f t="shared" si="70"/>
        <v>14040</v>
      </c>
      <c r="G990" s="38">
        <f t="shared" si="71"/>
        <v>2808</v>
      </c>
      <c r="H990" s="71">
        <f t="shared" si="69"/>
        <v>16848</v>
      </c>
    </row>
    <row r="991" spans="1:8" s="52" customFormat="1" ht="38.25" x14ac:dyDescent="0.25">
      <c r="A991" s="72">
        <v>68</v>
      </c>
      <c r="B991" s="15" t="s">
        <v>706</v>
      </c>
      <c r="C991" s="22" t="s">
        <v>15</v>
      </c>
      <c r="D991" s="12">
        <v>2</v>
      </c>
      <c r="E991" s="88">
        <v>442.8</v>
      </c>
      <c r="F991" s="38">
        <f t="shared" si="70"/>
        <v>885.6</v>
      </c>
      <c r="G991" s="38">
        <f t="shared" si="71"/>
        <v>177.12</v>
      </c>
      <c r="H991" s="71">
        <f t="shared" si="69"/>
        <v>1062.72</v>
      </c>
    </row>
    <row r="992" spans="1:8" s="52" customFormat="1" ht="51" x14ac:dyDescent="0.25">
      <c r="A992" s="72">
        <v>69</v>
      </c>
      <c r="B992" s="15" t="s">
        <v>725</v>
      </c>
      <c r="C992" s="22" t="s">
        <v>15</v>
      </c>
      <c r="D992" s="12">
        <v>16</v>
      </c>
      <c r="E992" s="36">
        <v>148.80000000000001</v>
      </c>
      <c r="F992" s="38">
        <f t="shared" si="70"/>
        <v>2380.8000000000002</v>
      </c>
      <c r="G992" s="38">
        <f t="shared" si="71"/>
        <v>476.16</v>
      </c>
      <c r="H992" s="71">
        <f t="shared" si="69"/>
        <v>2856.96</v>
      </c>
    </row>
    <row r="993" spans="1:8" s="59" customFormat="1" x14ac:dyDescent="0.25">
      <c r="A993" s="162" t="s">
        <v>717</v>
      </c>
      <c r="B993" s="163"/>
      <c r="C993" s="164"/>
      <c r="D993" s="9">
        <f>SUM(D924:D992)</f>
        <v>4640</v>
      </c>
      <c r="E993" s="121"/>
      <c r="F993" s="120">
        <f>SUM(F924:F992)</f>
        <v>585357.68999999994</v>
      </c>
      <c r="G993" s="120">
        <f>SUM(G924:G992)</f>
        <v>117071.54</v>
      </c>
      <c r="H993" s="123">
        <f>SUM(H924:H992)</f>
        <v>702429.23</v>
      </c>
    </row>
    <row r="994" spans="1:8" s="60" customFormat="1" ht="55.5" customHeight="1" thickBot="1" x14ac:dyDescent="0.3">
      <c r="A994" s="156" t="s">
        <v>719</v>
      </c>
      <c r="B994" s="157"/>
      <c r="C994" s="157"/>
      <c r="D994" s="157"/>
      <c r="E994" s="157"/>
      <c r="F994" s="157"/>
      <c r="G994" s="157"/>
      <c r="H994" s="158"/>
    </row>
    <row r="995" spans="1:8" s="60" customFormat="1" ht="55.5" customHeight="1" x14ac:dyDescent="0.25">
      <c r="A995" s="138" t="s">
        <v>0</v>
      </c>
      <c r="B995" s="66" t="s">
        <v>727</v>
      </c>
      <c r="C995" s="67" t="s">
        <v>1</v>
      </c>
      <c r="D995" s="67" t="s">
        <v>2</v>
      </c>
      <c r="E995" s="68" t="s">
        <v>735</v>
      </c>
      <c r="F995" s="68" t="s">
        <v>171</v>
      </c>
      <c r="G995" s="68" t="s">
        <v>333</v>
      </c>
      <c r="H995" s="69" t="s">
        <v>172</v>
      </c>
    </row>
    <row r="996" spans="1:8" s="52" customFormat="1" ht="51" x14ac:dyDescent="0.25">
      <c r="A996" s="72">
        <v>1</v>
      </c>
      <c r="B996" s="82" t="s">
        <v>615</v>
      </c>
      <c r="C996" s="85" t="s">
        <v>15</v>
      </c>
      <c r="D996" s="119">
        <v>200</v>
      </c>
      <c r="E996" s="38">
        <v>18</v>
      </c>
      <c r="F996" s="38">
        <f t="shared" si="70"/>
        <v>3600</v>
      </c>
      <c r="G996" s="38">
        <f>F996*0.2</f>
        <v>720</v>
      </c>
      <c r="H996" s="71">
        <f t="shared" ref="H996" si="72">F996+G996</f>
        <v>4320</v>
      </c>
    </row>
    <row r="997" spans="1:8" s="52" customFormat="1" ht="76.5" x14ac:dyDescent="0.25">
      <c r="A997" s="72">
        <v>2</v>
      </c>
      <c r="B997" s="82" t="s">
        <v>620</v>
      </c>
      <c r="C997" s="85" t="s">
        <v>15</v>
      </c>
      <c r="D997" s="119">
        <v>1295</v>
      </c>
      <c r="E997" s="8">
        <v>224.24</v>
      </c>
      <c r="F997" s="38">
        <f t="shared" si="70"/>
        <v>290390.8</v>
      </c>
      <c r="G997" s="38">
        <f t="shared" ref="G997:G1020" si="73">F997*0.2</f>
        <v>58078.16</v>
      </c>
      <c r="H997" s="71">
        <f t="shared" ref="H997:H1020" si="74">F997+G997</f>
        <v>348468.96</v>
      </c>
    </row>
    <row r="998" spans="1:8" s="52" customFormat="1" ht="76.5" x14ac:dyDescent="0.25">
      <c r="A998" s="72">
        <v>3</v>
      </c>
      <c r="B998" s="82" t="s">
        <v>625</v>
      </c>
      <c r="C998" s="85" t="s">
        <v>19</v>
      </c>
      <c r="D998" s="119">
        <v>1</v>
      </c>
      <c r="E998" s="38">
        <v>2390.4</v>
      </c>
      <c r="F998" s="38">
        <f t="shared" si="70"/>
        <v>2390.4</v>
      </c>
      <c r="G998" s="38">
        <f t="shared" si="73"/>
        <v>478.08</v>
      </c>
      <c r="H998" s="71">
        <f t="shared" si="74"/>
        <v>2868.48</v>
      </c>
    </row>
    <row r="999" spans="1:8" s="52" customFormat="1" ht="51" x14ac:dyDescent="0.25">
      <c r="A999" s="72">
        <v>4</v>
      </c>
      <c r="B999" s="82" t="s">
        <v>626</v>
      </c>
      <c r="C999" s="85" t="s">
        <v>19</v>
      </c>
      <c r="D999" s="119">
        <v>1</v>
      </c>
      <c r="E999" s="8">
        <v>1222.8</v>
      </c>
      <c r="F999" s="38">
        <f t="shared" si="70"/>
        <v>1222.8</v>
      </c>
      <c r="G999" s="38">
        <f t="shared" si="73"/>
        <v>244.56</v>
      </c>
      <c r="H999" s="71">
        <f t="shared" si="74"/>
        <v>1467.36</v>
      </c>
    </row>
    <row r="1000" spans="1:8" s="52" customFormat="1" ht="25.5" x14ac:dyDescent="0.25">
      <c r="A1000" s="72">
        <v>5</v>
      </c>
      <c r="B1000" s="82" t="s">
        <v>634</v>
      </c>
      <c r="C1000" s="85" t="s">
        <v>15</v>
      </c>
      <c r="D1000" s="119">
        <v>20</v>
      </c>
      <c r="E1000" s="8">
        <v>537.6</v>
      </c>
      <c r="F1000" s="38">
        <f t="shared" si="70"/>
        <v>10752</v>
      </c>
      <c r="G1000" s="38">
        <f t="shared" si="73"/>
        <v>2150.4</v>
      </c>
      <c r="H1000" s="71">
        <f t="shared" si="74"/>
        <v>12902.4</v>
      </c>
    </row>
    <row r="1001" spans="1:8" s="52" customFormat="1" ht="76.5" x14ac:dyDescent="0.25">
      <c r="A1001" s="72">
        <v>6</v>
      </c>
      <c r="B1001" s="82" t="s">
        <v>635</v>
      </c>
      <c r="C1001" s="85" t="s">
        <v>15</v>
      </c>
      <c r="D1001" s="119">
        <v>50</v>
      </c>
      <c r="E1001" s="8">
        <v>306</v>
      </c>
      <c r="F1001" s="38">
        <f t="shared" si="70"/>
        <v>15300</v>
      </c>
      <c r="G1001" s="38">
        <f t="shared" si="73"/>
        <v>3060</v>
      </c>
      <c r="H1001" s="71">
        <f t="shared" si="74"/>
        <v>18360</v>
      </c>
    </row>
    <row r="1002" spans="1:8" s="52" customFormat="1" ht="63.75" x14ac:dyDescent="0.25">
      <c r="A1002" s="72">
        <v>7</v>
      </c>
      <c r="B1002" s="82" t="s">
        <v>638</v>
      </c>
      <c r="C1002" s="85" t="s">
        <v>15</v>
      </c>
      <c r="D1002" s="119">
        <v>100</v>
      </c>
      <c r="E1002" s="8">
        <v>25.2</v>
      </c>
      <c r="F1002" s="38">
        <f t="shared" si="70"/>
        <v>2520</v>
      </c>
      <c r="G1002" s="38">
        <f t="shared" si="73"/>
        <v>504</v>
      </c>
      <c r="H1002" s="71">
        <f t="shared" si="74"/>
        <v>3024</v>
      </c>
    </row>
    <row r="1003" spans="1:8" s="52" customFormat="1" ht="63.75" x14ac:dyDescent="0.25">
      <c r="A1003" s="72">
        <v>8</v>
      </c>
      <c r="B1003" s="82" t="s">
        <v>643</v>
      </c>
      <c r="C1003" s="85" t="s">
        <v>15</v>
      </c>
      <c r="D1003" s="119">
        <v>200</v>
      </c>
      <c r="E1003" s="8">
        <v>13.2</v>
      </c>
      <c r="F1003" s="38">
        <f t="shared" si="70"/>
        <v>2640</v>
      </c>
      <c r="G1003" s="38">
        <f t="shared" si="73"/>
        <v>528</v>
      </c>
      <c r="H1003" s="71">
        <f t="shared" si="74"/>
        <v>3168</v>
      </c>
    </row>
    <row r="1004" spans="1:8" s="52" customFormat="1" ht="25.5" x14ac:dyDescent="0.25">
      <c r="A1004" s="72">
        <v>9</v>
      </c>
      <c r="B1004" s="82" t="s">
        <v>645</v>
      </c>
      <c r="C1004" s="85" t="s">
        <v>15</v>
      </c>
      <c r="D1004" s="119">
        <v>250</v>
      </c>
      <c r="E1004" s="24">
        <v>21.6</v>
      </c>
      <c r="F1004" s="38">
        <f t="shared" si="70"/>
        <v>5400</v>
      </c>
      <c r="G1004" s="38">
        <f t="shared" si="73"/>
        <v>1080</v>
      </c>
      <c r="H1004" s="71">
        <f t="shared" si="74"/>
        <v>6480</v>
      </c>
    </row>
    <row r="1005" spans="1:8" s="52" customFormat="1" ht="51" x14ac:dyDescent="0.25">
      <c r="A1005" s="72">
        <v>10</v>
      </c>
      <c r="B1005" s="82" t="s">
        <v>647</v>
      </c>
      <c r="C1005" s="85" t="s">
        <v>15</v>
      </c>
      <c r="D1005" s="119">
        <v>80</v>
      </c>
      <c r="E1005" s="8">
        <v>56.4</v>
      </c>
      <c r="F1005" s="38">
        <f t="shared" si="70"/>
        <v>4512</v>
      </c>
      <c r="G1005" s="38">
        <f t="shared" si="73"/>
        <v>902.4</v>
      </c>
      <c r="H1005" s="71">
        <f t="shared" si="74"/>
        <v>5414.4</v>
      </c>
    </row>
    <row r="1006" spans="1:8" s="52" customFormat="1" ht="51" x14ac:dyDescent="0.25">
      <c r="A1006" s="72">
        <v>11</v>
      </c>
      <c r="B1006" s="82" t="s">
        <v>649</v>
      </c>
      <c r="C1006" s="85" t="s">
        <v>15</v>
      </c>
      <c r="D1006" s="119">
        <v>200</v>
      </c>
      <c r="E1006" s="8">
        <v>21.6</v>
      </c>
      <c r="F1006" s="38">
        <f t="shared" si="70"/>
        <v>4320</v>
      </c>
      <c r="G1006" s="38">
        <f t="shared" si="73"/>
        <v>864</v>
      </c>
      <c r="H1006" s="71">
        <f t="shared" si="74"/>
        <v>5184</v>
      </c>
    </row>
    <row r="1007" spans="1:8" s="52" customFormat="1" ht="63.75" x14ac:dyDescent="0.25">
      <c r="A1007" s="72">
        <v>12</v>
      </c>
      <c r="B1007" s="82" t="s">
        <v>655</v>
      </c>
      <c r="C1007" s="85" t="s">
        <v>15</v>
      </c>
      <c r="D1007" s="119">
        <v>50</v>
      </c>
      <c r="E1007" s="8">
        <v>21.6</v>
      </c>
      <c r="F1007" s="38">
        <f t="shared" si="70"/>
        <v>1080</v>
      </c>
      <c r="G1007" s="38">
        <f t="shared" si="73"/>
        <v>216</v>
      </c>
      <c r="H1007" s="71">
        <f t="shared" si="74"/>
        <v>1296</v>
      </c>
    </row>
    <row r="1008" spans="1:8" s="52" customFormat="1" ht="51" x14ac:dyDescent="0.25">
      <c r="A1008" s="72">
        <v>13</v>
      </c>
      <c r="B1008" s="82" t="s">
        <v>657</v>
      </c>
      <c r="C1008" s="85" t="s">
        <v>15</v>
      </c>
      <c r="D1008" s="119">
        <v>4</v>
      </c>
      <c r="E1008" s="8">
        <v>212.4</v>
      </c>
      <c r="F1008" s="38">
        <f t="shared" si="70"/>
        <v>849.6</v>
      </c>
      <c r="G1008" s="38">
        <f t="shared" si="73"/>
        <v>169.92</v>
      </c>
      <c r="H1008" s="71">
        <f t="shared" si="74"/>
        <v>1019.52</v>
      </c>
    </row>
    <row r="1009" spans="1:9" s="52" customFormat="1" ht="38.25" x14ac:dyDescent="0.25">
      <c r="A1009" s="72">
        <v>14</v>
      </c>
      <c r="B1009" s="82" t="s">
        <v>665</v>
      </c>
      <c r="C1009" s="85" t="s">
        <v>15</v>
      </c>
      <c r="D1009" s="119">
        <v>100</v>
      </c>
      <c r="E1009" s="8">
        <v>16.8</v>
      </c>
      <c r="F1009" s="38">
        <f t="shared" si="70"/>
        <v>1680</v>
      </c>
      <c r="G1009" s="38">
        <f t="shared" si="73"/>
        <v>336</v>
      </c>
      <c r="H1009" s="71">
        <f t="shared" si="74"/>
        <v>2016</v>
      </c>
    </row>
    <row r="1010" spans="1:9" s="52" customFormat="1" ht="51" x14ac:dyDescent="0.25">
      <c r="A1010" s="72">
        <v>15</v>
      </c>
      <c r="B1010" s="82" t="s">
        <v>669</v>
      </c>
      <c r="C1010" s="85" t="s">
        <v>15</v>
      </c>
      <c r="D1010" s="119">
        <v>300</v>
      </c>
      <c r="E1010" s="8">
        <v>7.2</v>
      </c>
      <c r="F1010" s="38">
        <f t="shared" si="70"/>
        <v>2160</v>
      </c>
      <c r="G1010" s="38">
        <f t="shared" si="73"/>
        <v>432</v>
      </c>
      <c r="H1010" s="71">
        <f t="shared" si="74"/>
        <v>2592</v>
      </c>
    </row>
    <row r="1011" spans="1:9" s="52" customFormat="1" ht="38.25" x14ac:dyDescent="0.25">
      <c r="A1011" s="72">
        <v>16</v>
      </c>
      <c r="B1011" s="82" t="s">
        <v>670</v>
      </c>
      <c r="C1011" s="85" t="s">
        <v>15</v>
      </c>
      <c r="D1011" s="119">
        <v>100</v>
      </c>
      <c r="E1011" s="36">
        <v>9.6</v>
      </c>
      <c r="F1011" s="38">
        <f t="shared" si="70"/>
        <v>960</v>
      </c>
      <c r="G1011" s="38">
        <f t="shared" si="73"/>
        <v>192</v>
      </c>
      <c r="H1011" s="71">
        <f t="shared" si="74"/>
        <v>1152</v>
      </c>
    </row>
    <row r="1012" spans="1:9" s="52" customFormat="1" ht="18.75" customHeight="1" x14ac:dyDescent="0.25">
      <c r="A1012" s="72">
        <v>17</v>
      </c>
      <c r="B1012" s="82" t="s">
        <v>710</v>
      </c>
      <c r="C1012" s="85" t="s">
        <v>15</v>
      </c>
      <c r="D1012" s="119">
        <v>6</v>
      </c>
      <c r="E1012" s="8">
        <v>721.2</v>
      </c>
      <c r="F1012" s="38">
        <f t="shared" si="70"/>
        <v>4327.2</v>
      </c>
      <c r="G1012" s="38">
        <f t="shared" si="73"/>
        <v>865.44</v>
      </c>
      <c r="H1012" s="71">
        <f t="shared" si="74"/>
        <v>5192.6400000000003</v>
      </c>
    </row>
    <row r="1013" spans="1:9" s="52" customFormat="1" ht="38.25" x14ac:dyDescent="0.25">
      <c r="A1013" s="72">
        <v>18</v>
      </c>
      <c r="B1013" s="82" t="s">
        <v>686</v>
      </c>
      <c r="C1013" s="85" t="s">
        <v>15</v>
      </c>
      <c r="D1013" s="119">
        <v>1400</v>
      </c>
      <c r="E1013" s="38">
        <v>45.6</v>
      </c>
      <c r="F1013" s="38">
        <f t="shared" si="70"/>
        <v>63840</v>
      </c>
      <c r="G1013" s="38">
        <f t="shared" si="73"/>
        <v>12768</v>
      </c>
      <c r="H1013" s="71">
        <f t="shared" si="74"/>
        <v>76608</v>
      </c>
    </row>
    <row r="1014" spans="1:9" s="52" customFormat="1" ht="38.25" x14ac:dyDescent="0.25">
      <c r="A1014" s="72">
        <v>19</v>
      </c>
      <c r="B1014" s="82" t="s">
        <v>687</v>
      </c>
      <c r="C1014" s="85" t="s">
        <v>15</v>
      </c>
      <c r="D1014" s="119">
        <v>42</v>
      </c>
      <c r="E1014" s="8">
        <v>45.6</v>
      </c>
      <c r="F1014" s="38">
        <f t="shared" si="70"/>
        <v>1915.2</v>
      </c>
      <c r="G1014" s="38">
        <f t="shared" si="73"/>
        <v>383.04</v>
      </c>
      <c r="H1014" s="71">
        <f t="shared" si="74"/>
        <v>2298.2399999999998</v>
      </c>
    </row>
    <row r="1015" spans="1:9" s="52" customFormat="1" ht="38.25" x14ac:dyDescent="0.25">
      <c r="A1015" s="72">
        <v>20</v>
      </c>
      <c r="B1015" s="82" t="s">
        <v>690</v>
      </c>
      <c r="C1015" s="85" t="s">
        <v>15</v>
      </c>
      <c r="D1015" s="119">
        <v>36</v>
      </c>
      <c r="E1015" s="24">
        <v>42</v>
      </c>
      <c r="F1015" s="38">
        <f t="shared" si="70"/>
        <v>1512</v>
      </c>
      <c r="G1015" s="38">
        <f t="shared" si="73"/>
        <v>302.39999999999998</v>
      </c>
      <c r="H1015" s="71">
        <f t="shared" si="74"/>
        <v>1814.4</v>
      </c>
    </row>
    <row r="1016" spans="1:9" s="52" customFormat="1" ht="38.25" x14ac:dyDescent="0.25">
      <c r="A1016" s="72">
        <v>21</v>
      </c>
      <c r="B1016" s="82" t="s">
        <v>693</v>
      </c>
      <c r="C1016" s="85" t="s">
        <v>20</v>
      </c>
      <c r="D1016" s="119">
        <v>100</v>
      </c>
      <c r="E1016" s="8">
        <v>10.8</v>
      </c>
      <c r="F1016" s="38">
        <f t="shared" si="70"/>
        <v>1080</v>
      </c>
      <c r="G1016" s="38">
        <f t="shared" si="73"/>
        <v>216</v>
      </c>
      <c r="H1016" s="71">
        <f t="shared" si="74"/>
        <v>1296</v>
      </c>
    </row>
    <row r="1017" spans="1:9" s="52" customFormat="1" ht="38.25" x14ac:dyDescent="0.25">
      <c r="A1017" s="72">
        <v>22</v>
      </c>
      <c r="B1017" s="82" t="s">
        <v>694</v>
      </c>
      <c r="C1017" s="85" t="s">
        <v>20</v>
      </c>
      <c r="D1017" s="119">
        <v>80</v>
      </c>
      <c r="E1017" s="8">
        <v>18</v>
      </c>
      <c r="F1017" s="38">
        <f t="shared" si="70"/>
        <v>1440</v>
      </c>
      <c r="G1017" s="38">
        <f t="shared" si="73"/>
        <v>288</v>
      </c>
      <c r="H1017" s="71">
        <f t="shared" si="74"/>
        <v>1728</v>
      </c>
    </row>
    <row r="1018" spans="1:9" s="52" customFormat="1" ht="38.25" x14ac:dyDescent="0.25">
      <c r="A1018" s="72">
        <v>23</v>
      </c>
      <c r="B1018" s="82" t="s">
        <v>695</v>
      </c>
      <c r="C1018" s="85" t="s">
        <v>15</v>
      </c>
      <c r="D1018" s="119">
        <v>200</v>
      </c>
      <c r="E1018" s="8">
        <v>38.4</v>
      </c>
      <c r="F1018" s="38">
        <f t="shared" si="70"/>
        <v>7680</v>
      </c>
      <c r="G1018" s="38">
        <f t="shared" si="73"/>
        <v>1536</v>
      </c>
      <c r="H1018" s="71">
        <f t="shared" si="74"/>
        <v>9216</v>
      </c>
    </row>
    <row r="1019" spans="1:9" s="52" customFormat="1" ht="38.25" x14ac:dyDescent="0.25">
      <c r="A1019" s="72">
        <v>24</v>
      </c>
      <c r="B1019" s="82" t="s">
        <v>697</v>
      </c>
      <c r="C1019" s="85" t="s">
        <v>20</v>
      </c>
      <c r="D1019" s="119">
        <v>80</v>
      </c>
      <c r="E1019" s="8">
        <v>16.8</v>
      </c>
      <c r="F1019" s="38">
        <f t="shared" si="70"/>
        <v>1344</v>
      </c>
      <c r="G1019" s="38">
        <f t="shared" si="73"/>
        <v>268.8</v>
      </c>
      <c r="H1019" s="71">
        <f t="shared" si="74"/>
        <v>1612.8</v>
      </c>
    </row>
    <row r="1020" spans="1:9" s="52" customFormat="1" ht="63.75" x14ac:dyDescent="0.25">
      <c r="A1020" s="72">
        <v>25</v>
      </c>
      <c r="B1020" s="82" t="s">
        <v>705</v>
      </c>
      <c r="C1020" s="85" t="s">
        <v>20</v>
      </c>
      <c r="D1020" s="119">
        <v>120</v>
      </c>
      <c r="E1020" s="8">
        <v>140.4</v>
      </c>
      <c r="F1020" s="38">
        <f t="shared" si="70"/>
        <v>16848</v>
      </c>
      <c r="G1020" s="38">
        <f t="shared" si="73"/>
        <v>3369.6</v>
      </c>
      <c r="H1020" s="71">
        <f t="shared" si="74"/>
        <v>20217.599999999999</v>
      </c>
    </row>
    <row r="1021" spans="1:9" s="59" customFormat="1" ht="25.5" customHeight="1" thickBot="1" x14ac:dyDescent="0.3">
      <c r="A1021" s="162" t="s">
        <v>717</v>
      </c>
      <c r="B1021" s="163"/>
      <c r="C1021" s="164"/>
      <c r="D1021" s="63">
        <f>SUM(D996:D1020)</f>
        <v>5015</v>
      </c>
      <c r="E1021" s="121"/>
      <c r="F1021" s="120">
        <f>SUM(F996:F1020)</f>
        <v>449764</v>
      </c>
      <c r="G1021" s="120">
        <f>SUM(G996:G1020)</f>
        <v>89952.8</v>
      </c>
      <c r="H1021" s="123">
        <f>SUM(H996:H1020)</f>
        <v>539716.80000000005</v>
      </c>
    </row>
    <row r="1022" spans="1:9" s="61" customFormat="1" ht="30.75" customHeight="1" thickBot="1" x14ac:dyDescent="0.3">
      <c r="A1022" s="171" t="s">
        <v>720</v>
      </c>
      <c r="B1022" s="172"/>
      <c r="C1022" s="173"/>
      <c r="D1022" s="62">
        <f>D113+D183+D221+D348+D428+D576+D687+D764+D864+D921+D993+D1021</f>
        <v>159336</v>
      </c>
      <c r="E1022" s="129"/>
      <c r="F1022" s="65">
        <f>F113+F183+F221+F348+F428+F490+F576+F687+F764+F864+F921+F993+F1021</f>
        <v>14310208.470000001</v>
      </c>
      <c r="G1022" s="65">
        <f>G113+G183+G221+G348+G428+G490+G576+G687+G764+G864+G921+G993+G1021</f>
        <v>2862041.7</v>
      </c>
      <c r="H1022" s="65">
        <f>H113+H183+H221+H348+H428+H490+H576+H687+H764+H864+H921+H993+H1021</f>
        <v>17172250.170000002</v>
      </c>
      <c r="I1022" s="122"/>
    </row>
    <row r="1023" spans="1:9" x14ac:dyDescent="0.25">
      <c r="A1023" s="170"/>
      <c r="B1023" s="170"/>
      <c r="C1023" s="170"/>
      <c r="D1023" s="170"/>
      <c r="E1023" s="170"/>
      <c r="F1023" s="170"/>
      <c r="G1023" s="170"/>
      <c r="H1023" s="170"/>
    </row>
    <row r="1024" spans="1:9" x14ac:dyDescent="0.25">
      <c r="A1024" s="169"/>
      <c r="B1024" s="169"/>
      <c r="C1024" s="169"/>
      <c r="D1024" s="169"/>
      <c r="E1024" s="169"/>
      <c r="F1024" s="169"/>
      <c r="G1024" s="169"/>
      <c r="H1024" s="169"/>
    </row>
    <row r="1025" spans="1:8" x14ac:dyDescent="0.25">
      <c r="A1025" s="169"/>
      <c r="B1025" s="169"/>
      <c r="C1025" s="169"/>
      <c r="D1025" s="169"/>
      <c r="E1025" s="169"/>
      <c r="F1025" s="169"/>
      <c r="G1025" s="169"/>
      <c r="H1025" s="169"/>
    </row>
    <row r="1026" spans="1:8" x14ac:dyDescent="0.25">
      <c r="D1026" s="52"/>
    </row>
  </sheetData>
  <mergeCells count="32">
    <mergeCell ref="A1024:H1024"/>
    <mergeCell ref="A1023:H1023"/>
    <mergeCell ref="A1025:H1025"/>
    <mergeCell ref="A994:H994"/>
    <mergeCell ref="A1022:C1022"/>
    <mergeCell ref="A1:H1"/>
    <mergeCell ref="A993:C993"/>
    <mergeCell ref="A1021:C1021"/>
    <mergeCell ref="A765:H765"/>
    <mergeCell ref="A921:C921"/>
    <mergeCell ref="A864:C864"/>
    <mergeCell ref="A865:H865"/>
    <mergeCell ref="A687:C687"/>
    <mergeCell ref="A764:C764"/>
    <mergeCell ref="A490:C490"/>
    <mergeCell ref="A576:C576"/>
    <mergeCell ref="A114:H114"/>
    <mergeCell ref="A184:H184"/>
    <mergeCell ref="A222:H222"/>
    <mergeCell ref="A183:C183"/>
    <mergeCell ref="A922:H922"/>
    <mergeCell ref="A766:H766"/>
    <mergeCell ref="A4:H4"/>
    <mergeCell ref="A349:H349"/>
    <mergeCell ref="A429:H429"/>
    <mergeCell ref="A491:H491"/>
    <mergeCell ref="A577:H577"/>
    <mergeCell ref="A688:H688"/>
    <mergeCell ref="A113:C113"/>
    <mergeCell ref="A348:C348"/>
    <mergeCell ref="A428:C428"/>
    <mergeCell ref="A221:C221"/>
  </mergeCells>
  <dataValidations count="1">
    <dataValidation type="list" allowBlank="1" showInputMessage="1" showErrorMessage="1" sqref="C455:C456 C431:C432 C208:C214 C240:C241 C198:C204 C224:C228 C231:C234 C243:C259 C263:C270 C278:C287 C289:C301 C305:C313 C315:C328">
      <formula1>"баллон,бут.,г,кв.м,кг,комплект,куб.м,л,лист,м,набор,пара,пачка,пог.м,рулон,т,тыс.куб.м,упаковка,шт."</formula1>
    </dataValidation>
  </dataValidation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&amp;R&amp;P</oddFooter>
  </headerFooter>
  <rowBreaks count="1" manualBreakCount="1">
    <brk id="9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8"/>
  <sheetViews>
    <sheetView view="pageBreakPreview" topLeftCell="A10" zoomScaleSheetLayoutView="100" workbookViewId="0">
      <selection activeCell="N16" sqref="N16"/>
    </sheetView>
  </sheetViews>
  <sheetFormatPr defaultColWidth="9.140625" defaultRowHeight="15" x14ac:dyDescent="0.25"/>
  <cols>
    <col min="1" max="1" width="5.7109375" style="13" customWidth="1"/>
    <col min="2" max="2" width="51.140625" style="16" customWidth="1"/>
    <col min="3" max="3" width="8.85546875" style="13" bestFit="1" customWidth="1"/>
    <col min="4" max="4" width="11.5703125" style="13" bestFit="1" customWidth="1"/>
    <col min="5" max="5" width="15" style="28" bestFit="1" customWidth="1"/>
    <col min="6" max="6" width="13.7109375" style="5" bestFit="1" customWidth="1"/>
    <col min="7" max="7" width="14.85546875" style="5" bestFit="1" customWidth="1"/>
    <col min="8" max="16384" width="9.140625" style="13"/>
  </cols>
  <sheetData>
    <row r="1" spans="1:8" x14ac:dyDescent="0.25">
      <c r="E1" s="175" t="s">
        <v>159</v>
      </c>
      <c r="F1" s="175"/>
      <c r="G1" s="175"/>
      <c r="H1" s="175"/>
    </row>
    <row r="2" spans="1:8" s="21" customFormat="1" ht="23.25" customHeight="1" x14ac:dyDescent="0.25">
      <c r="A2" s="29" t="s">
        <v>155</v>
      </c>
      <c r="B2" s="29" t="s">
        <v>152</v>
      </c>
      <c r="C2" s="29" t="s">
        <v>153</v>
      </c>
      <c r="D2" s="29" t="s">
        <v>154</v>
      </c>
      <c r="E2" s="30" t="s">
        <v>156</v>
      </c>
      <c r="F2" s="31" t="s">
        <v>157</v>
      </c>
      <c r="G2" s="31" t="s">
        <v>158</v>
      </c>
      <c r="H2" s="29" t="s">
        <v>160</v>
      </c>
    </row>
    <row r="3" spans="1:8" s="21" customFormat="1" ht="15.75" x14ac:dyDescent="0.25">
      <c r="A3" s="174" t="s">
        <v>161</v>
      </c>
      <c r="B3" s="174"/>
      <c r="C3" s="39" t="e">
        <f>SUM(C4:C13)</f>
        <v>#REF!</v>
      </c>
      <c r="D3" s="40" t="e">
        <f>SUM(D4:D13)</f>
        <v>#REF!</v>
      </c>
      <c r="E3" s="41">
        <f>SUM(E4:E13)</f>
        <v>15758754.68</v>
      </c>
      <c r="F3" s="41">
        <f t="shared" ref="F3:G3" si="0">SUM(F4:F13)</f>
        <v>2836575.84</v>
      </c>
      <c r="G3" s="41">
        <f t="shared" si="0"/>
        <v>18595330.52</v>
      </c>
      <c r="H3" s="39"/>
    </row>
    <row r="4" spans="1:8" ht="69.75" customHeight="1" x14ac:dyDescent="0.25">
      <c r="A4" s="11">
        <v>1</v>
      </c>
      <c r="B4" s="26" t="str">
        <f>Сводная!A4</f>
        <v>1. Исполнительный аппарат  АО "Тюменьэнерго", 628408, Россия, Тюменская область, Ханты-Мансийский автономный округ-Югра, г. Сургут, ул. Университетская, д.4</v>
      </c>
      <c r="C4" s="35" t="e">
        <f>Сводная!#REF!</f>
        <v>#REF!</v>
      </c>
      <c r="D4" s="42">
        <f>Сводная!D113</f>
        <v>25278</v>
      </c>
      <c r="E4" s="43">
        <v>3709743.56</v>
      </c>
      <c r="F4" s="44">
        <f>E4*0.18</f>
        <v>667753.84</v>
      </c>
      <c r="G4" s="44">
        <f>E4+F4</f>
        <v>4377497.4000000004</v>
      </c>
      <c r="H4" s="35">
        <v>1000</v>
      </c>
    </row>
    <row r="5" spans="1:8" ht="69.75" customHeight="1" x14ac:dyDescent="0.25">
      <c r="A5" s="11">
        <v>2</v>
      </c>
      <c r="B5" s="26" t="str">
        <f>Сводная!A114</f>
        <v>2. Филиал АО "Тюменьэнерго" Сургутские электрические сети,  628403, Тюменская обл., Ханты-Мансийский автономный округ-Югра, г. Сургут, ул. 30 лет Победы, 30</v>
      </c>
      <c r="C5" s="35" t="e">
        <f>Сводная!#REF!</f>
        <v>#REF!</v>
      </c>
      <c r="D5" s="42">
        <f>Сводная!D183</f>
        <v>26475</v>
      </c>
      <c r="E5" s="43">
        <v>1479217.8</v>
      </c>
      <c r="F5" s="44">
        <f t="shared" ref="F5:F12" si="1">E5*0.18</f>
        <v>266259.20000000001</v>
      </c>
      <c r="G5" s="44">
        <f t="shared" ref="G5:G12" si="2">E5+F5</f>
        <v>1745477</v>
      </c>
      <c r="H5" s="35">
        <v>1100</v>
      </c>
    </row>
    <row r="6" spans="1:8" ht="69.75" customHeight="1" x14ac:dyDescent="0.25">
      <c r="A6" s="11">
        <v>3</v>
      </c>
      <c r="B6" s="26" t="str">
        <f>Сводная!A184</f>
        <v>3. Филиал АО "Тюменьэнерго" Нефтеюганские Электрические сети, 628303, Тюменская обл., Ханты-Мансийский автономный округ-Югра, г. Нефтеюганск, ул. Мира, 15</v>
      </c>
      <c r="C6" s="35" t="e">
        <f>Сводная!#REF!</f>
        <v>#REF!</v>
      </c>
      <c r="D6" s="42">
        <f>Сводная!D221</f>
        <v>17380</v>
      </c>
      <c r="E6" s="43">
        <v>1038230</v>
      </c>
      <c r="F6" s="44">
        <f t="shared" si="1"/>
        <v>186881.4</v>
      </c>
      <c r="G6" s="44">
        <f t="shared" si="2"/>
        <v>1225111.3999999999</v>
      </c>
      <c r="H6" s="35">
        <v>1200</v>
      </c>
    </row>
    <row r="7" spans="1:8" ht="69.75" customHeight="1" x14ac:dyDescent="0.25">
      <c r="A7" s="11">
        <v>4</v>
      </c>
      <c r="B7" s="26" t="str">
        <f>Сводная!A222</f>
        <v xml:space="preserve">4. Филиал АО "Тюменьэнерго" Когалымские электрические сети,  628486 Россия, Тюменская обл., ХМАО-Югра, г. Когалым, Проспект Нефтяников, д.5 </v>
      </c>
      <c r="C7" s="35">
        <f>Сводная!A347</f>
        <v>124</v>
      </c>
      <c r="D7" s="42">
        <f>Сводная!D348</f>
        <v>5768</v>
      </c>
      <c r="E7" s="43">
        <v>697141.35</v>
      </c>
      <c r="F7" s="44">
        <f t="shared" si="1"/>
        <v>125485.44</v>
      </c>
      <c r="G7" s="44">
        <f t="shared" si="2"/>
        <v>822626.79</v>
      </c>
      <c r="H7" s="35">
        <v>1500</v>
      </c>
    </row>
    <row r="8" spans="1:8" ht="69.75" customHeight="1" x14ac:dyDescent="0.25">
      <c r="A8" s="11">
        <v>5</v>
      </c>
      <c r="B8" s="26" t="str">
        <f>Сводная!A349</f>
        <v>5. Филиал АО "Тюменьэнерго" Нижневартовские электрические сети,  628617, Тюменская обл., Ханты-Мансийский автономный округ-Югра, г. Нижневартовск, ул. Пермская, 22</v>
      </c>
      <c r="C8" s="35" t="e">
        <f>Сводная!#REF!</f>
        <v>#REF!</v>
      </c>
      <c r="D8" s="42">
        <f>Сводная!D428</f>
        <v>26689</v>
      </c>
      <c r="E8" s="43">
        <v>1164273.69</v>
      </c>
      <c r="F8" s="44">
        <f t="shared" si="1"/>
        <v>209569.26</v>
      </c>
      <c r="G8" s="44">
        <f t="shared" si="2"/>
        <v>1373842.95</v>
      </c>
      <c r="H8" s="35">
        <v>1600</v>
      </c>
    </row>
    <row r="9" spans="1:8" ht="69.75" customHeight="1" x14ac:dyDescent="0.25">
      <c r="A9" s="11">
        <v>6</v>
      </c>
      <c r="B9" s="26" t="str">
        <f>Сводная!A429</f>
        <v>6. Филиал АО "Тюменьэнерго" Ноябрьские электрические сети, 629804, Тюменская область, Ямало-Ненецкий автономный округ, г. Ноябрьск, ул. Холмогорская, 25</v>
      </c>
      <c r="C9" s="35" t="e">
        <f>Сводная!#REF!</f>
        <v>#REF!</v>
      </c>
      <c r="D9" s="42">
        <f>Сводная!D490</f>
        <v>10556</v>
      </c>
      <c r="E9" s="43">
        <v>840998.76</v>
      </c>
      <c r="F9" s="44">
        <f t="shared" si="1"/>
        <v>151379.78</v>
      </c>
      <c r="G9" s="44">
        <f t="shared" si="2"/>
        <v>992378.54</v>
      </c>
      <c r="H9" s="35">
        <v>1800</v>
      </c>
    </row>
    <row r="10" spans="1:8" ht="69.75" customHeight="1" x14ac:dyDescent="0.25">
      <c r="A10" s="11">
        <v>7</v>
      </c>
      <c r="B10" s="26" t="str">
        <f>Сводная!A491</f>
        <v>7. Филиал АО "Тюменьэнерго" Энергокомплекс,  628187, Тюменская обл., Ханты-Мансийский автономный округ-Югра, г. Нягань, микрорайон Энергетиков, 70</v>
      </c>
      <c r="C10" s="35">
        <f>Сводная!A575</f>
        <v>83</v>
      </c>
      <c r="D10" s="42" t="e">
        <f>Сводная!#REF!</f>
        <v>#REF!</v>
      </c>
      <c r="E10" s="43">
        <v>1343340</v>
      </c>
      <c r="F10" s="44">
        <f t="shared" si="1"/>
        <v>241801.2</v>
      </c>
      <c r="G10" s="44">
        <f t="shared" si="2"/>
        <v>1585141.2</v>
      </c>
      <c r="H10" s="35">
        <v>1900</v>
      </c>
    </row>
    <row r="11" spans="1:8" ht="69.75" customHeight="1" x14ac:dyDescent="0.25">
      <c r="A11" s="11">
        <v>8</v>
      </c>
      <c r="B11" s="26" t="str">
        <f>Сводная!A577</f>
        <v>8. Филиал АО "Тюменьэнерго" Северные электрические сети,  629300, Тюменская обл., Ямало-Ненецкий автономный округ, г. Новый Уренгой, Северо¬-восточная промзона, а/я 932</v>
      </c>
      <c r="C11" s="35" t="e">
        <f>Сводная!#REF!</f>
        <v>#REF!</v>
      </c>
      <c r="D11" s="42" t="e">
        <f>Сводная!#REF!</f>
        <v>#REF!</v>
      </c>
      <c r="E11" s="43">
        <v>1831770</v>
      </c>
      <c r="F11" s="44">
        <f t="shared" si="1"/>
        <v>329718.59999999998</v>
      </c>
      <c r="G11" s="44">
        <f t="shared" si="2"/>
        <v>2161488.6</v>
      </c>
      <c r="H11" s="35">
        <v>2000</v>
      </c>
    </row>
    <row r="12" spans="1:8" ht="69.75" customHeight="1" x14ac:dyDescent="0.25">
      <c r="A12" s="11">
        <v>9</v>
      </c>
      <c r="B12" s="26" t="str">
        <f>Сводная!A688</f>
        <v>9. Филиал АО "Тюменьэнерго" Урайские электрические сети,  628281, Россия, Тюменская обл., Ханты-Мансийский автономный округ-Югра, г. Урай, микрорайон. Электросети</v>
      </c>
      <c r="C12" s="35" t="e">
        <f>Сводная!#REF!</f>
        <v>#REF!</v>
      </c>
      <c r="D12" s="42" t="e">
        <f>Сводная!#REF!</f>
        <v>#REF!</v>
      </c>
      <c r="E12" s="43">
        <v>887380</v>
      </c>
      <c r="F12" s="44">
        <f t="shared" si="1"/>
        <v>159728.4</v>
      </c>
      <c r="G12" s="44">
        <f t="shared" si="2"/>
        <v>1047108.4</v>
      </c>
      <c r="H12" s="35">
        <v>2100</v>
      </c>
    </row>
    <row r="13" spans="1:8" s="21" customFormat="1" ht="15.75" x14ac:dyDescent="0.25">
      <c r="A13" s="11"/>
      <c r="B13" s="27" t="str">
        <f>Сводная!A765</f>
        <v xml:space="preserve">10. Филиал АО "Тюменьэнерго" Тюменские РС </v>
      </c>
      <c r="C13" s="45" t="e">
        <f>SUM(C14:C18)</f>
        <v>#REF!</v>
      </c>
      <c r="D13" s="46" t="e">
        <f>SUM(D14:D18)</f>
        <v>#REF!</v>
      </c>
      <c r="E13" s="47">
        <f>SUM(E14:E18)</f>
        <v>2766659.52</v>
      </c>
      <c r="F13" s="47">
        <f t="shared" ref="F13:G13" si="3">SUM(F14:F18)</f>
        <v>497998.72</v>
      </c>
      <c r="G13" s="47">
        <f t="shared" si="3"/>
        <v>3264658.24</v>
      </c>
      <c r="H13" s="45">
        <v>3000</v>
      </c>
    </row>
    <row r="14" spans="1:8" ht="69.75" customHeight="1" x14ac:dyDescent="0.25">
      <c r="A14" s="11">
        <v>10</v>
      </c>
      <c r="B14" s="26" t="str">
        <f>Сводная!A766</f>
        <v xml:space="preserve">10.1.Филиал АО "Тюменьэнерго" Тюменские РС (Управление),  625002, Тюменская область, г. Тюмень ул. Даудельная, 44 </v>
      </c>
      <c r="C14" s="35">
        <f>Сводная!A863</f>
        <v>96</v>
      </c>
      <c r="D14" s="42" t="e">
        <f>Сводная!#REF!</f>
        <v>#REF!</v>
      </c>
      <c r="E14" s="44">
        <v>699887.92</v>
      </c>
      <c r="F14" s="44">
        <f t="shared" ref="F14:F18" si="4">E14*0.18</f>
        <v>125979.83</v>
      </c>
      <c r="G14" s="44">
        <f t="shared" ref="G14:G18" si="5">E14+F14</f>
        <v>825867.75</v>
      </c>
      <c r="H14" s="35"/>
    </row>
    <row r="15" spans="1:8" ht="69.75" customHeight="1" x14ac:dyDescent="0.25">
      <c r="A15" s="11">
        <v>11</v>
      </c>
      <c r="B15" s="26" t="e">
        <f>Сводная!#REF!</f>
        <v>#REF!</v>
      </c>
      <c r="C15" s="35" t="e">
        <f>Сводная!#REF!</f>
        <v>#REF!</v>
      </c>
      <c r="D15" s="42" t="e">
        <f>Сводная!#REF!</f>
        <v>#REF!</v>
      </c>
      <c r="E15" s="44">
        <v>579847.5</v>
      </c>
      <c r="F15" s="44">
        <f t="shared" si="4"/>
        <v>104372.55</v>
      </c>
      <c r="G15" s="44">
        <f t="shared" si="5"/>
        <v>684220.05</v>
      </c>
      <c r="H15" s="35"/>
    </row>
    <row r="16" spans="1:8" ht="69.75" customHeight="1" x14ac:dyDescent="0.25">
      <c r="A16" s="11">
        <v>12</v>
      </c>
      <c r="B16" s="26" t="e">
        <f>Сводная!#REF!</f>
        <v>#REF!</v>
      </c>
      <c r="C16" s="35" t="e">
        <f>Сводная!#REF!</f>
        <v>#REF!</v>
      </c>
      <c r="D16" s="42" t="e">
        <f>Сводная!#REF!</f>
        <v>#REF!</v>
      </c>
      <c r="E16" s="44">
        <v>466994.64</v>
      </c>
      <c r="F16" s="44">
        <f t="shared" si="4"/>
        <v>84059.04</v>
      </c>
      <c r="G16" s="44">
        <f t="shared" si="5"/>
        <v>551053.68000000005</v>
      </c>
      <c r="H16" s="35"/>
    </row>
    <row r="17" spans="1:8" ht="69.75" customHeight="1" x14ac:dyDescent="0.25">
      <c r="A17" s="11">
        <v>13</v>
      </c>
      <c r="B17" s="26" t="e">
        <f>Сводная!#REF!</f>
        <v>#REF!</v>
      </c>
      <c r="C17" s="35" t="e">
        <f>Сводная!#REF!</f>
        <v>#REF!</v>
      </c>
      <c r="D17" s="42" t="e">
        <f>Сводная!#REF!</f>
        <v>#REF!</v>
      </c>
      <c r="E17" s="44">
        <v>469952.29</v>
      </c>
      <c r="F17" s="44">
        <f t="shared" si="4"/>
        <v>84591.41</v>
      </c>
      <c r="G17" s="44">
        <f t="shared" si="5"/>
        <v>554543.69999999995</v>
      </c>
      <c r="H17" s="35"/>
    </row>
    <row r="18" spans="1:8" ht="69.75" customHeight="1" x14ac:dyDescent="0.25">
      <c r="A18" s="11">
        <v>14</v>
      </c>
      <c r="B18" s="26" t="str">
        <f>Сводная!A994</f>
        <v>10.4. Филиал АО "Тюменьэнерго" Тюменские РС Тобольское ТПО,  626157,Тюменская область, г. Тобольск, 7а мкр., АБК 3</v>
      </c>
      <c r="C18" s="35" t="e">
        <f>Сводная!#REF!</f>
        <v>#REF!</v>
      </c>
      <c r="D18" s="42" t="e">
        <f>Сводная!#REF!</f>
        <v>#REF!</v>
      </c>
      <c r="E18" s="44">
        <v>549977.17000000004</v>
      </c>
      <c r="F18" s="44">
        <f t="shared" si="4"/>
        <v>98995.89</v>
      </c>
      <c r="G18" s="44">
        <f t="shared" si="5"/>
        <v>648973.06000000006</v>
      </c>
      <c r="H18" s="35"/>
    </row>
  </sheetData>
  <mergeCells count="2">
    <mergeCell ref="A3:B3"/>
    <mergeCell ref="E1:H1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ИТОГ</vt:lpstr>
      <vt:lpstr>Сводная!Заголовки_для_печати</vt:lpstr>
      <vt:lpstr>Сводная!Область_печати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2018-10-05T12:10:17Z</dcterms:modified>
</cp:coreProperties>
</file>